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현재_통합_문서"/>
  <mc:AlternateContent xmlns:mc="http://schemas.openxmlformats.org/markup-compatibility/2006">
    <mc:Choice Requires="x15">
      <x15ac:absPath xmlns:x15ac="http://schemas.microsoft.com/office/spreadsheetml/2010/11/ac" url="W:\어린이급식관리지원센터\★15일 자료제공\2025\어린이\25. 10월(2025. 9. 15. 발송)\10월 정보제공(기본)\1. 식단 및 레시피\나. 표준레시피\"/>
    </mc:Choice>
  </mc:AlternateContent>
  <xr:revisionPtr revIDLastSave="0" documentId="13_ncr:1_{06198D93-F2C0-43D6-BAAF-16057A4B5724}" xr6:coauthVersionLast="36" xr6:coauthVersionMax="36" xr10:uidLastSave="{00000000-0000-0000-0000-000000000000}"/>
  <bookViews>
    <workbookView xWindow="0" yWindow="0" windowWidth="28800" windowHeight="12255" activeTab="14" xr2:uid="{00000000-000D-0000-FFFF-FFFF00000000}"/>
  </bookViews>
  <sheets>
    <sheet name="오전죽식형 보존식라벨" sheetId="52" r:id="rId1"/>
    <sheet name="1일" sheetId="2" r:id="rId2"/>
    <sheet name="2일" sheetId="30" r:id="rId3"/>
    <sheet name="4일" sheetId="31" r:id="rId4"/>
    <sheet name="10일" sheetId="32" r:id="rId5"/>
    <sheet name="11일" sheetId="33" r:id="rId6"/>
    <sheet name="13일" sheetId="34" r:id="rId7"/>
    <sheet name="14일" sheetId="35" r:id="rId8"/>
    <sheet name="15일" sheetId="36" r:id="rId9"/>
    <sheet name="16일" sheetId="37" r:id="rId10"/>
    <sheet name="17일" sheetId="38" r:id="rId11"/>
    <sheet name="18일" sheetId="39" r:id="rId12"/>
    <sheet name="20일" sheetId="40" r:id="rId13"/>
    <sheet name="21일" sheetId="41" r:id="rId14"/>
    <sheet name="22일" sheetId="42" r:id="rId15"/>
    <sheet name="23일" sheetId="44" r:id="rId16"/>
    <sheet name="24일" sheetId="45" r:id="rId17"/>
    <sheet name="25일" sheetId="46" r:id="rId18"/>
    <sheet name="27일" sheetId="47" r:id="rId19"/>
    <sheet name="28일" sheetId="48" r:id="rId20"/>
    <sheet name="29일" sheetId="50" r:id="rId21"/>
    <sheet name="30일" sheetId="49" r:id="rId22"/>
    <sheet name="31일" sheetId="51" r:id="rId23"/>
  </sheets>
  <definedNames>
    <definedName name="_xlnm.Print_Area" localSheetId="4">'10일'!$A$1:$H$45</definedName>
    <definedName name="_xlnm.Print_Area" localSheetId="5">'11일'!$A$1:$H$39</definedName>
    <definedName name="_xlnm.Print_Area" localSheetId="6">'13일'!$A$1:$H$44</definedName>
    <definedName name="_xlnm.Print_Area" localSheetId="7">'14일'!$A$1:$H$42</definedName>
    <definedName name="_xlnm.Print_Area" localSheetId="8">'15일'!$A$1:$H$34</definedName>
    <definedName name="_xlnm.Print_Area" localSheetId="9">'16일'!$A$1:$H$36</definedName>
    <definedName name="_xlnm.Print_Area" localSheetId="10">'17일'!$A$1:$H$41</definedName>
    <definedName name="_xlnm.Print_Area" localSheetId="11">'18일'!$A$1:$H$38</definedName>
    <definedName name="_xlnm.Print_Area" localSheetId="1">'1일'!$A$1:$H$41</definedName>
    <definedName name="_xlnm.Print_Area" localSheetId="12">'20일'!$A$1:$H$31</definedName>
    <definedName name="_xlnm.Print_Area" localSheetId="13">'21일'!$A$1:$H$44</definedName>
    <definedName name="_xlnm.Print_Area" localSheetId="14">'22일'!$A$1:$H$44</definedName>
    <definedName name="_xlnm.Print_Area" localSheetId="15">'23일'!$A$1:$H$45</definedName>
    <definedName name="_xlnm.Print_Area" localSheetId="16">'24일'!$A$1:$H$41</definedName>
    <definedName name="_xlnm.Print_Area" localSheetId="17">'25일'!$A$1:$H$46</definedName>
    <definedName name="_xlnm.Print_Area" localSheetId="18">'27일'!$A$1:$H$41</definedName>
    <definedName name="_xlnm.Print_Area" localSheetId="19">'28일'!$A$1:$H$38</definedName>
    <definedName name="_xlnm.Print_Area" localSheetId="20">'29일'!$A$1:$H$35</definedName>
    <definedName name="_xlnm.Print_Area" localSheetId="2">'2일'!$A$1:$H$42</definedName>
    <definedName name="_xlnm.Print_Area" localSheetId="21">'30일'!$A$1:$H$53</definedName>
    <definedName name="_xlnm.Print_Area" localSheetId="22">'31일'!$A$1:$H$36</definedName>
    <definedName name="_xlnm.Print_Area" localSheetId="3">'4일'!$A$1:$H$37</definedName>
    <definedName name="_xlnm.Print_Area" localSheetId="0">'오전죽식형 보존식라벨'!$A$1:$L$41,'오전죽식형 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36" l="1"/>
  <c r="G16" i="36"/>
  <c r="G17" i="36"/>
  <c r="G18" i="36"/>
  <c r="G19" i="36"/>
  <c r="G20" i="36"/>
  <c r="G21" i="36"/>
  <c r="G22" i="36"/>
  <c r="G23" i="36"/>
  <c r="G8" i="51" l="1"/>
  <c r="G9" i="51"/>
  <c r="G10" i="51"/>
  <c r="G11" i="51"/>
  <c r="G12" i="51"/>
  <c r="G13" i="51"/>
  <c r="G14" i="51"/>
  <c r="G15" i="51"/>
  <c r="G16" i="51"/>
  <c r="G17" i="51"/>
  <c r="G18" i="51"/>
  <c r="G19" i="51"/>
  <c r="G20" i="51"/>
  <c r="G21" i="51"/>
  <c r="G22" i="51"/>
  <c r="G23" i="51"/>
  <c r="G24" i="51"/>
  <c r="G25" i="51"/>
  <c r="G26" i="51"/>
  <c r="G27" i="51"/>
  <c r="G28" i="51"/>
  <c r="G29" i="51"/>
  <c r="G30" i="51"/>
  <c r="G31" i="51"/>
  <c r="G32" i="51"/>
  <c r="G33" i="51"/>
  <c r="G34" i="51"/>
  <c r="G35" i="51"/>
  <c r="G8" i="49"/>
  <c r="G9" i="49"/>
  <c r="G10" i="49"/>
  <c r="G11" i="49"/>
  <c r="G12" i="49"/>
  <c r="G13" i="49"/>
  <c r="G14" i="49"/>
  <c r="G15" i="49"/>
  <c r="G16" i="49"/>
  <c r="G17" i="49"/>
  <c r="G18" i="49"/>
  <c r="G19" i="49"/>
  <c r="G20" i="49"/>
  <c r="G21" i="49"/>
  <c r="G22" i="49"/>
  <c r="G23" i="49"/>
  <c r="G24" i="49"/>
  <c r="G25" i="49"/>
  <c r="G26" i="49"/>
  <c r="G27" i="49"/>
  <c r="G28" i="49"/>
  <c r="G29" i="49"/>
  <c r="G30" i="49"/>
  <c r="G31" i="49"/>
  <c r="G32" i="49"/>
  <c r="G33" i="49"/>
  <c r="G34" i="49"/>
  <c r="G35" i="49"/>
  <c r="G36" i="49"/>
  <c r="G37" i="49"/>
  <c r="G38" i="49"/>
  <c r="G39" i="49"/>
  <c r="G40" i="49"/>
  <c r="G41" i="49"/>
  <c r="G42" i="49"/>
  <c r="G43" i="49"/>
  <c r="G44" i="49"/>
  <c r="G45" i="49"/>
  <c r="G46" i="49"/>
  <c r="G47" i="49"/>
  <c r="G48" i="49"/>
  <c r="G49" i="49"/>
  <c r="G50" i="49"/>
  <c r="G51" i="49"/>
  <c r="G52" i="49"/>
  <c r="G21" i="50"/>
  <c r="G20" i="50"/>
  <c r="G19" i="50"/>
  <c r="G18" i="50"/>
  <c r="G17" i="50"/>
  <c r="G16" i="50"/>
  <c r="G15" i="50"/>
  <c r="G14" i="50"/>
  <c r="G13" i="50"/>
  <c r="G8" i="50"/>
  <c r="G9" i="50"/>
  <c r="G10" i="50"/>
  <c r="G11" i="50"/>
  <c r="G12" i="50"/>
  <c r="G22" i="50"/>
  <c r="G23" i="50"/>
  <c r="G24" i="50"/>
  <c r="G25" i="50"/>
  <c r="G26" i="50"/>
  <c r="G27" i="50"/>
  <c r="G28" i="50"/>
  <c r="G29" i="50"/>
  <c r="G30" i="50"/>
  <c r="G31" i="50"/>
  <c r="G32" i="50"/>
  <c r="G33" i="50"/>
  <c r="G34" i="50"/>
  <c r="G8" i="48"/>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36" i="48"/>
  <c r="G37" i="48"/>
  <c r="G8" i="47"/>
  <c r="G9" i="47"/>
  <c r="G10" i="47"/>
  <c r="G11"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38" i="47"/>
  <c r="G39" i="47"/>
  <c r="G40" i="47"/>
  <c r="G8"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38" i="46"/>
  <c r="G39" i="46"/>
  <c r="G40" i="46"/>
  <c r="G41" i="46"/>
  <c r="G42" i="46"/>
  <c r="G43" i="46"/>
  <c r="G44" i="46"/>
  <c r="G45" i="46"/>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39" i="45"/>
  <c r="G40" i="45"/>
  <c r="G8" i="44"/>
  <c r="G9" i="44"/>
  <c r="G10" i="44"/>
  <c r="G11" i="44"/>
  <c r="G12" i="44"/>
  <c r="G13" i="44"/>
  <c r="G14" i="44"/>
  <c r="G15" i="44"/>
  <c r="G16" i="44"/>
  <c r="G17" i="44"/>
  <c r="G18" i="44"/>
  <c r="G19" i="44"/>
  <c r="G20" i="44"/>
  <c r="G21" i="44"/>
  <c r="G22" i="44"/>
  <c r="G23" i="44"/>
  <c r="G24" i="44"/>
  <c r="G25" i="44"/>
  <c r="G26" i="44"/>
  <c r="G27" i="44"/>
  <c r="G28" i="44"/>
  <c r="G29" i="44"/>
  <c r="G30" i="44"/>
  <c r="G31" i="44"/>
  <c r="G32" i="44"/>
  <c r="G33" i="44"/>
  <c r="G34" i="44"/>
  <c r="G35" i="44"/>
  <c r="G36" i="44"/>
  <c r="G37" i="44"/>
  <c r="G38" i="44"/>
  <c r="G39" i="44"/>
  <c r="G40" i="44"/>
  <c r="G41" i="44"/>
  <c r="G42" i="44"/>
  <c r="G43" i="44"/>
  <c r="G44" i="44"/>
  <c r="G19" i="42"/>
  <c r="G18" i="42"/>
  <c r="G17" i="42"/>
  <c r="G16" i="42"/>
  <c r="G15" i="42"/>
  <c r="G14" i="42"/>
  <c r="G13" i="42"/>
  <c r="G12" i="42"/>
  <c r="G11" i="42"/>
  <c r="G10" i="42"/>
  <c r="G8" i="42"/>
  <c r="G9" i="42"/>
  <c r="G20" i="42"/>
  <c r="G21" i="42"/>
  <c r="G22" i="42"/>
  <c r="G23" i="42"/>
  <c r="G24" i="42"/>
  <c r="G25" i="42"/>
  <c r="G26" i="42"/>
  <c r="G27" i="42"/>
  <c r="G28" i="42"/>
  <c r="G29" i="42"/>
  <c r="G30" i="42"/>
  <c r="G31" i="42"/>
  <c r="G32" i="42"/>
  <c r="G33" i="42"/>
  <c r="G34" i="42"/>
  <c r="G35" i="42"/>
  <c r="G36" i="42"/>
  <c r="G37" i="42"/>
  <c r="G38" i="42"/>
  <c r="G39" i="42"/>
  <c r="G40" i="42"/>
  <c r="G41" i="42"/>
  <c r="G42" i="42"/>
  <c r="G43" i="42"/>
  <c r="G8" i="41"/>
  <c r="G9" i="41"/>
  <c r="G10" i="41"/>
  <c r="G11" i="41"/>
  <c r="G12" i="41"/>
  <c r="G13" i="41"/>
  <c r="G14" i="41"/>
  <c r="G15" i="41"/>
  <c r="G16" i="41"/>
  <c r="G17" i="41"/>
  <c r="G18" i="41"/>
  <c r="G19" i="41"/>
  <c r="G20" i="41"/>
  <c r="G21" i="41"/>
  <c r="G22" i="41"/>
  <c r="G23" i="41"/>
  <c r="G24" i="41"/>
  <c r="G25" i="41"/>
  <c r="G26" i="41"/>
  <c r="G27" i="41"/>
  <c r="G28" i="41"/>
  <c r="G29" i="41"/>
  <c r="G30" i="41"/>
  <c r="G31" i="41"/>
  <c r="G32" i="41"/>
  <c r="G33" i="41"/>
  <c r="G34" i="41"/>
  <c r="G35" i="41"/>
  <c r="G36" i="41"/>
  <c r="G37" i="41"/>
  <c r="G38" i="41"/>
  <c r="G39" i="41"/>
  <c r="G40" i="41"/>
  <c r="G41" i="41"/>
  <c r="G42" i="41"/>
  <c r="G43" i="41"/>
  <c r="G8" i="40"/>
  <c r="G9" i="40"/>
  <c r="G10" i="40"/>
  <c r="G11" i="40"/>
  <c r="G12" i="40"/>
  <c r="G13" i="40"/>
  <c r="G14" i="40"/>
  <c r="G15" i="40"/>
  <c r="G16" i="40"/>
  <c r="G17" i="40"/>
  <c r="G18" i="40"/>
  <c r="G19" i="40"/>
  <c r="G20" i="40"/>
  <c r="G21" i="40"/>
  <c r="G22" i="40"/>
  <c r="G23" i="40"/>
  <c r="G24" i="40"/>
  <c r="G25" i="40"/>
  <c r="G26" i="40"/>
  <c r="G27" i="40"/>
  <c r="G28" i="40"/>
  <c r="G29" i="40"/>
  <c r="G30" i="40"/>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8" i="36"/>
  <c r="G9" i="36"/>
  <c r="G10" i="36"/>
  <c r="G11" i="36"/>
  <c r="G12" i="36"/>
  <c r="G13" i="36"/>
  <c r="G14" i="36"/>
  <c r="G24" i="36"/>
  <c r="G25" i="36"/>
  <c r="G26" i="36"/>
  <c r="G27" i="36"/>
  <c r="G28" i="36"/>
  <c r="G29" i="36"/>
  <c r="G30" i="36"/>
  <c r="G31" i="36"/>
  <c r="G32" i="36"/>
  <c r="G33" i="36"/>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42" i="34"/>
  <c r="G43" i="34"/>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41" i="32"/>
  <c r="G42" i="32"/>
  <c r="G43" i="32"/>
  <c r="G44" i="32"/>
  <c r="G22" i="31"/>
  <c r="G21" i="31"/>
  <c r="G20" i="31"/>
  <c r="G19" i="31"/>
  <c r="G18" i="31"/>
  <c r="G17" i="31"/>
  <c r="G16" i="31"/>
  <c r="G15" i="31"/>
  <c r="G14" i="31"/>
  <c r="G8" i="31"/>
  <c r="G9" i="31"/>
  <c r="G10" i="31"/>
  <c r="G11" i="31"/>
  <c r="G12" i="31"/>
  <c r="G13" i="31"/>
  <c r="G23" i="31"/>
  <c r="G24" i="31"/>
  <c r="G25" i="31"/>
  <c r="G26" i="31"/>
  <c r="G27" i="31"/>
  <c r="G28" i="31"/>
  <c r="G29" i="31"/>
  <c r="G30" i="31"/>
  <c r="G31" i="31"/>
  <c r="G32" i="31"/>
  <c r="G33" i="31"/>
  <c r="G34" i="31"/>
  <c r="G35" i="31"/>
  <c r="G36" i="31"/>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alcChain>
</file>

<file path=xl/sharedStrings.xml><?xml version="1.0" encoding="utf-8"?>
<sst xmlns="http://schemas.openxmlformats.org/spreadsheetml/2006/main" count="4053" uniqueCount="557">
  <si>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</si>
  <si>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</si>
  <si>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</si>
  <si>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</si>
  <si>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</si>
  <si>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</si>
  <si>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</si>
  <si>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</si>
  <si>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</si>
  <si>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</si>
  <si>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</si>
  <si>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</si>
  <si>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오전간식</t>
  </si>
  <si>
    <t>멥쌀, 백미, 생것</t>
  </si>
  <si>
    <t/>
  </si>
  <si>
    <t>무, 조선무, 생것</t>
  </si>
  <si>
    <t>간장, 재래</t>
  </si>
  <si>
    <t>참기름</t>
  </si>
  <si>
    <t>소금</t>
  </si>
  <si>
    <t>마늘, 깐마늘, 생것</t>
  </si>
  <si>
    <t>점심</t>
  </si>
  <si>
    <t>백미밥</t>
  </si>
  <si>
    <t>멥쌀_백미_생것</t>
  </si>
  <si>
    <t>1. 쌀을 불린다._x000D_
2. 적당량의 물을 부어 밥을 짓는다.</t>
  </si>
  <si>
    <t>두부</t>
  </si>
  <si>
    <t>감자, 대지, 생것</t>
  </si>
  <si>
    <t>양파_생것</t>
  </si>
  <si>
    <t>된장, 개량</t>
  </si>
  <si>
    <t>멸치, 대멸치, 삶아서 말린것</t>
  </si>
  <si>
    <t>파_대파_생것</t>
  </si>
  <si>
    <t>다시마, 말린것</t>
  </si>
  <si>
    <t>밀, 중력밀가루</t>
  </si>
  <si>
    <t>마요네즈, 전란</t>
  </si>
  <si>
    <t>콩기름</t>
  </si>
  <si>
    <t>설탕, 백설탕</t>
  </si>
  <si>
    <t>게맛살</t>
  </si>
  <si>
    <t>참깨, 흰색, 볶은것</t>
  </si>
  <si>
    <t>배추김치 ⑨</t>
  </si>
  <si>
    <t>김치, 배추 김치</t>
  </si>
  <si>
    <t>-</t>
  </si>
  <si>
    <t>오후간식</t>
  </si>
  <si>
    <t>우유 ②</t>
  </si>
  <si>
    <t>우유</t>
  </si>
  <si>
    <t>돼지고기, 뒷다리, 생것</t>
  </si>
  <si>
    <t>부추된장국 ⑤⑥</t>
  </si>
  <si>
    <t>부추_두메부추_생것</t>
  </si>
  <si>
    <t>양파, 생것</t>
  </si>
  <si>
    <t>간장, 개량, 산분해</t>
  </si>
  <si>
    <t>파, 대파, 생것</t>
  </si>
  <si>
    <t>고춧가루, 가루</t>
  </si>
  <si>
    <t>달걀, 생것</t>
  </si>
  <si>
    <t>간장_재래</t>
  </si>
  <si>
    <t>파, 생것</t>
  </si>
  <si>
    <t>참깨_흰깨_볶은것</t>
  </si>
  <si>
    <t>사과</t>
  </si>
  <si>
    <t>사과_아오리_껍질제거_생것</t>
  </si>
  <si>
    <t>1. 적당량의 물에 건다시마와 멸치를 넣어 국물을 낸다._x000D_
2. 부추와 양파는 적당한 크기로 썬다._x000D_
3. 육수에 된장을 풀고 부추, 양파와 다진마늘을 넣어 끓인다.</t>
  </si>
  <si>
    <t>흑미밥</t>
  </si>
  <si>
    <t>멥쌀, 흑미벼, 현미, 생것</t>
  </si>
  <si>
    <t>1. 쌀과 흑미를 섞어서 불린다._x000D_
2. 적당량의 물을 부어 밥을 짓는다.</t>
  </si>
  <si>
    <t>당근_뿌리_생것</t>
  </si>
  <si>
    <t>소금, 정제염</t>
  </si>
  <si>
    <t>간장, 개량, 양조</t>
  </si>
  <si>
    <t xml:space="preserve">설탕, 가루 </t>
  </si>
  <si>
    <t>깨소금, 가루, 볶은것</t>
  </si>
  <si>
    <t>생강, 뿌리줄기, 생것</t>
  </si>
  <si>
    <t xml:space="preserve">후추, 검은후추, 가루 </t>
  </si>
  <si>
    <t>두부, 유부</t>
  </si>
  <si>
    <t>피망, 초록색, 생것</t>
  </si>
  <si>
    <t>당근, 뿌리, 생것</t>
  </si>
  <si>
    <t>참깨, 검정깨, 볶은것</t>
  </si>
  <si>
    <t>액상발효유 ②</t>
  </si>
  <si>
    <t>요구르트, 액상</t>
  </si>
  <si>
    <t>기장밥</t>
  </si>
  <si>
    <t>기장_도정_생것</t>
  </si>
  <si>
    <t>1. 쌀과 기장을 섞어서  불린다._x000D_
2. 적당량의 물을 부어 밥을 짓는다.</t>
  </si>
  <si>
    <t>호박_애호박_생것</t>
  </si>
  <si>
    <t>후추, 검은후추, 가루</t>
  </si>
  <si>
    <t>어묵, 튀긴것</t>
  </si>
  <si>
    <t>들깻잎, 생것</t>
  </si>
  <si>
    <t>배</t>
  </si>
  <si>
    <t>배_돌배_생것</t>
  </si>
  <si>
    <t>들깨_말린것</t>
  </si>
  <si>
    <t>미역, 말린것</t>
  </si>
  <si>
    <t>양배추_생것</t>
  </si>
  <si>
    <t>물엿</t>
  </si>
  <si>
    <t>청주, 알코올 16%</t>
  </si>
  <si>
    <t>깍두기 ⑨</t>
  </si>
  <si>
    <t>김치, 깍두기</t>
  </si>
  <si>
    <t>수수밥</t>
  </si>
  <si>
    <t>수수_도정_생것</t>
  </si>
  <si>
    <t>1. 쌀과 수수를 섞어서 불린다._x000D_
2. 적당량의 물을 부어 밥을 짓는다.</t>
  </si>
  <si>
    <t>오트밀죽 ②</t>
  </si>
  <si>
    <t>귀리, 오트밀</t>
  </si>
  <si>
    <t>명태, 북어, 말린것</t>
  </si>
  <si>
    <t>치즈, 모짜렐라</t>
  </si>
  <si>
    <t>멸치, 잔멸치, 삶아서 말린것</t>
  </si>
  <si>
    <t>키위</t>
  </si>
  <si>
    <t>키위, 생것</t>
  </si>
  <si>
    <t>1. 냄비에 오트밀과 물을 넣고 오트밀이 퍼질 때까지 끓인다.
2. 1에 우유를 넣고 소금으로 간한다.</t>
  </si>
  <si>
    <t>고구마, 분질(밤) 고구마, 생것</t>
  </si>
  <si>
    <t>전분, 감자, 가루</t>
  </si>
  <si>
    <t>새우, 시바새우, 생것</t>
  </si>
  <si>
    <t>오징어, 생것</t>
  </si>
  <si>
    <t>쑥갓, 생것</t>
  </si>
  <si>
    <t>점심</t>
    <phoneticPr fontId="2" type="noConversion"/>
  </si>
  <si>
    <t>백미밥1/2</t>
    <phoneticPr fontId="2" type="noConversion"/>
  </si>
  <si>
    <t>양송이스프 ②⑥</t>
  </si>
  <si>
    <t>양송이버섯, 생것</t>
  </si>
  <si>
    <t>밀, 박력밀가루</t>
  </si>
  <si>
    <t>버터</t>
  </si>
  <si>
    <t>두부, 순두부</t>
  </si>
  <si>
    <t>돼지고기_목심(목심살)_생것</t>
  </si>
  <si>
    <t>바나나</t>
  </si>
  <si>
    <t>바나나, 생것</t>
  </si>
  <si>
    <t>1. 양송이버섯과 양파는 잘게 다진다._x000D_
2. 냄비에 버터를 두른 후 양파와 밀가루를 볶는다._x000D_
3. 2에 우유와 양송이버섯을 넣고 끓인다._x000D_
4. 소금으로 간을 맞춘다.</t>
  </si>
  <si>
    <t>1.팬을 달군 후 목살을 구워준다.
2.1에 후추와 소금을 뿌려 간을 맞춘다.
3. 구워낸 목살은 먹기 좋은 크기로 잘라서 제공한다.</t>
  </si>
  <si>
    <t>누룽지죽</t>
  </si>
  <si>
    <t>멥쌀밥_누룽지</t>
  </si>
  <si>
    <t>닭개장 ⑤⑥⑮</t>
  </si>
  <si>
    <t>닭고기_살코기_생것</t>
  </si>
  <si>
    <t>느타리버섯_생것</t>
  </si>
  <si>
    <t>숙주나물_생것</t>
  </si>
  <si>
    <t>고사리, 데친것</t>
  </si>
  <si>
    <t>오이나물</t>
  </si>
  <si>
    <t>오이, 다다기, 생것</t>
  </si>
  <si>
    <t>빵, 식빵</t>
  </si>
  <si>
    <t>겨자 페이스트</t>
  </si>
  <si>
    <t>1. 냄비에 누룽지와 적당량의 물을 넣고 센 불에서 저어가며 끓인다._x000D_
2. 끓어오르면 불을 약하게 줄이고 쌀알이 퍼질 때까지 저어가며 끓인다._x000D_
3.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</si>
  <si>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</si>
  <si>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오이는 적당한 크기로 썰어 데친 후 물기를 빼둔다._x000D_
2. 데친 오이에 다진마늘, 참기름과 소금을 넣어 무친 후 깨를 뿌려낸다.</t>
  </si>
  <si>
    <t>김, 참김, 말린것</t>
  </si>
  <si>
    <t>깨소금_가루_볶은것</t>
  </si>
  <si>
    <t>참깨, 흰깨, 볶은것</t>
  </si>
  <si>
    <t>귤</t>
  </si>
  <si>
    <t>귤, 조생, 생것</t>
  </si>
  <si>
    <t>비타민찹쌀죽</t>
  </si>
  <si>
    <t>잡곡, 현미, 찹쌀, 현미찹쌀, 보리 등 생것</t>
  </si>
  <si>
    <t>비타민채(다채), 생것</t>
  </si>
  <si>
    <t>훈제오리</t>
  </si>
  <si>
    <t>참나물무침 ⑤⑥</t>
  </si>
  <si>
    <t>참나물_재배_생것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</si>
  <si>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</si>
  <si>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참나물은 손질하여 끓는 물에 데친 후 물기를 제거하여 둔다._x000D_
2. 데친 참나물에 다진대파, 진간장, 고춧가루, 깨와 참기름을 넣어 무쳐낸다.</t>
  </si>
  <si>
    <t>현미밥</t>
  </si>
  <si>
    <t>멥쌀_일품벼_현미_생것</t>
  </si>
  <si>
    <t>1. 쌀과 현미를 섞어서 불린다._x000D_
2. 적당량의 물을 부어 밥을 짓는다.</t>
  </si>
  <si>
    <t>고구마_분질(밤) 고구마_생것</t>
  </si>
  <si>
    <t>설탕_백설탕</t>
  </si>
  <si>
    <t>큰느타리버섯(새송이버섯), 생것</t>
  </si>
  <si>
    <t>-</t>
    <phoneticPr fontId="2" type="noConversion"/>
  </si>
  <si>
    <t>소고기, 한우, 등심, 생것</t>
  </si>
  <si>
    <t>만두, 고기 만두, 냉동</t>
  </si>
  <si>
    <t>파_쪽파_생것</t>
  </si>
  <si>
    <t>양배추, 생것</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</si>
  <si>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</si>
  <si>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차조밥</t>
  </si>
  <si>
    <t>조, 차조, 도정, 생것</t>
  </si>
  <si>
    <t>1. 쌀과 차조를 섞어서  불린다._x000D_
2. 적당량의 물을 부어 밥을 짓는다.</t>
  </si>
  <si>
    <t>들깨죽</t>
  </si>
  <si>
    <t>들깨, 말린것</t>
  </si>
  <si>
    <t>토마토 케첩</t>
  </si>
  <si>
    <t>두부, 연두부</t>
  </si>
  <si>
    <t>올리브유</t>
  </si>
  <si>
    <t>식초, 사과식초</t>
  </si>
  <si>
    <t>국수_우동_생것</t>
  </si>
  <si>
    <t>숙주나물, 생것</t>
  </si>
  <si>
    <t>1. 냄비에 불린 쌀과 적당량의 물을 넣고 센 불에서 저어가며 끓인다._x000D_
2. 끓어오르면 불을 약하게 줄이고 들깨가루를 넣어 쌀알이 퍼질 때까지 저어가며 끓인다._x000D_
3. 소금으로 간을 맞춘다.</t>
  </si>
  <si>
    <t>호박, 단호박, 생것</t>
  </si>
  <si>
    <t>돼지고기_등심_생것</t>
  </si>
  <si>
    <t>당면, 고구마, 말린것</t>
  </si>
  <si>
    <t>시금치, 생것</t>
  </si>
  <si>
    <t>청경채_생것</t>
  </si>
  <si>
    <t>파인애플_생것</t>
  </si>
  <si>
    <t>파프리카, 빨간색, 생것</t>
  </si>
  <si>
    <t>애호박젓국 ⑨</t>
  </si>
  <si>
    <t>새우젓, 염절임</t>
  </si>
  <si>
    <t>소고기_한우(1등급)_안심(안심살)_생것</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</si>
  <si>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</si>
  <si>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맑은버섯국 ⑤⑥</t>
  </si>
  <si>
    <t>표고버섯, 배지재배, 갓, 생것</t>
  </si>
  <si>
    <t>요구르트, 호상, 플레인</t>
  </si>
  <si>
    <t>1. 적당량의 물에 건다시마와 멸치를 넣어 국물을 낸다._x000D_
2. 버섯, 두부와 양파는 적당한 크기로 썬다. _x000D_
3. 육수에 버섯, 두부, 양파와 다진마늘을 넣고 끓인다._x000D_
4. 국간장으로 간을 맞춘다.</t>
  </si>
  <si>
    <t>닭죽 ⑮</t>
  </si>
  <si>
    <t>파스타, 스파게티, 말린것</t>
  </si>
  <si>
    <t>오이피클</t>
  </si>
  <si>
    <t>매실청</t>
  </si>
  <si>
    <t>꿀, 토종</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</si>
  <si>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</si>
  <si>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</si>
  <si>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시금치나물 ⑤⑥</t>
  </si>
  <si>
    <t>시금치_생것</t>
  </si>
  <si>
    <t>흑임자죽</t>
  </si>
  <si>
    <t>참깨_검정깨_볶은것</t>
  </si>
  <si>
    <t>무챗국 ⑤⑥</t>
  </si>
  <si>
    <t>돼지고기, 등심, 생것</t>
  </si>
  <si>
    <t>마요네즈, 난황</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</si>
  <si>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</si>
  <si>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</si>
  <si>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닭고기_가슴(껍질 제거)_생것</t>
  </si>
  <si>
    <t>밀, 부침가루</t>
  </si>
  <si>
    <t>돼지고기_뒷다리_생것</t>
  </si>
  <si>
    <t>호박, 애호박, 생것</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</si>
  <si>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</si>
  <si>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</si>
  <si>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</si>
  <si>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</si>
  <si>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</si>
  <si>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</si>
  <si>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</si>
  <si>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</si>
  <si>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</si>
  <si>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</si>
  <si>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</si>
  <si>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</si>
  <si>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</si>
  <si>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오트밀죽</t>
  </si>
  <si>
    <t>백미밥/흑미밥</t>
  </si>
  <si>
    <t>부추된장국</t>
  </si>
  <si>
    <t>백미밥/기장밥</t>
  </si>
  <si>
    <t>백미밥/수수밥</t>
  </si>
  <si>
    <t>백미밥1/2</t>
  </si>
  <si>
    <t>배추김치</t>
  </si>
  <si>
    <t>깍두기</t>
  </si>
  <si>
    <t>사과/우유</t>
  </si>
  <si>
    <t>배/우유</t>
  </si>
  <si>
    <t>키위/우유</t>
  </si>
  <si>
    <t>양송이스프</t>
  </si>
  <si>
    <t>닭개장</t>
  </si>
  <si>
    <t>백미밥/현미밥</t>
  </si>
  <si>
    <t>참나물무침</t>
  </si>
  <si>
    <t>바나나/우유</t>
  </si>
  <si>
    <t>귤/우유</t>
  </si>
  <si>
    <t>게살죽</t>
  </si>
  <si>
    <t>백미밥/차조밥</t>
  </si>
  <si>
    <t>만둣국</t>
  </si>
  <si>
    <t>애호박젓국</t>
  </si>
  <si>
    <t>맑은버섯국</t>
  </si>
  <si>
    <t>쇠불고기</t>
  </si>
  <si>
    <t>닭죽</t>
  </si>
  <si>
    <t>무챗국</t>
  </si>
  <si>
    <t>시금치나물</t>
  </si>
  <si>
    <t>01[수]</t>
  </si>
  <si>
    <t>타락죽 ②</t>
  </si>
  <si>
    <t>1. 쌀은 불린 후 믹서에 담고 물을 넣어 함께 간다. _x000D_
2. 냄비에 1을 담고 물을 부어 끓이다가 쌀이 퍼지면 우유를 조금씩 넣고 저으면서 끓인다. _x000D_
3. 2에 소금, 설탕으로 간을 한다.</t>
  </si>
  <si>
    <t>멸치볶음밥 ⑤⑥</t>
  </si>
  <si>
    <t>1. 쌀은 불린 후 적당량의 물을 부어 밥을 짓는다._x000D_
2.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멸치를 넣어 함께 볶다가 지은 밥을 넣고 섞은 후 양념을 넣어 골고루 버무리며 볶는다.</t>
  </si>
  <si>
    <t>[2025년 10월 오전죽식형 표준레시피]</t>
    <phoneticPr fontId="2" type="noConversion"/>
  </si>
  <si>
    <t>02[목]</t>
  </si>
  <si>
    <t>무죽 ⑤⑥</t>
  </si>
  <si>
    <t>1. 쌀은 불리고, 무와 마늘은 잘게 다진다. 
2. 냄비에 참기름을 두르고 불린 쌀을 넣고 볶다가 마늘과 무를 함께 넣어 볶는다.
3. 2에 물을 붓고 끓이다가 소금, 간장으로 간을 한다.</t>
  </si>
  <si>
    <r>
      <t>차돌박이된장국 ⑤⑥</t>
    </r>
    <r>
      <rPr>
        <sz val="14"/>
        <rFont val="맑은 고딕"/>
        <family val="3"/>
        <charset val="129"/>
      </rPr>
      <t>⑯</t>
    </r>
  </si>
  <si>
    <t>소고기_한우(1등급)_양지(차돌박이)_생것</t>
  </si>
  <si>
    <t>두부두루치기 ⑤⑥</t>
  </si>
  <si>
    <t>고추장, 재래</t>
  </si>
  <si>
    <t>04[토]</t>
  </si>
  <si>
    <t>시금치죽 ⑤⑥</t>
  </si>
  <si>
    <t>1. 쌀은 불리고, 시금치와 마늘은 잘게 다진다. _x000D_
2. 냄비에 참기름을 두르고 1의 불린 쌀을 넣고 볶다가 마늘과 시금치를 함께 넣어 볶는다._x000D_
3. 2에 물을 붓고 끓이다가 소금, 간장으로 간을 한다.</t>
  </si>
  <si>
    <t>닭칼국수 ⑤⑥⑮</t>
  </si>
  <si>
    <t>국수_칼국수_생것</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</si>
  <si>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</si>
  <si>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밀, 튀김가루</t>
  </si>
  <si>
    <t>김주먹밥</t>
  </si>
  <si>
    <t>백미밥 1/2</t>
    <phoneticPr fontId="2" type="noConversion"/>
  </si>
  <si>
    <t>10[금]</t>
  </si>
  <si>
    <t>들깨뭇국 ⑤⑥</t>
  </si>
  <si>
    <t>1. 적당량의 물에 건다시마와 멸치를 넣어 국물을 낸다._x000D_
2. 무는 적당한 크기로 썬다._x000D_
3. 참기름 두른 냄비에 무를 넣고 볶는다._x000D_
4. 3의 냄비에 육수를 부어 끓이다가 들깨가루, 국간장과 다진마늘을 넣고 간을 맞춘다.</t>
  </si>
  <si>
    <t>간장제육볶음 ⑤⑥⑩</t>
  </si>
  <si>
    <t>참깨_흰깨_말린것</t>
  </si>
  <si>
    <t>콩나물당근무침 ⑤⑥</t>
  </si>
  <si>
    <t>콩나물, 생것</t>
  </si>
  <si>
    <t>1. 콩나물은 꼬리를 손질하고 당근은 적당한 크기로 썬 후 소금을 넣고 데친다._x000D_
2. 진간장, 다진대파, 다진마늘, 참기름, 깨와 고춧가루로 양념장을 만들어 콩나물, 당근과 무쳐낸다._x000D_
(만1~2세는 고춧가루를 빼고 무쳐주세요.)</t>
  </si>
  <si>
    <t>찐단호박</t>
  </si>
  <si>
    <t>1. 찜통에 단호박을 담아 찐다.</t>
  </si>
  <si>
    <t>11[토]</t>
  </si>
  <si>
    <t>잡채밥 ⑤⑥⑩</t>
  </si>
  <si>
    <t>미소국 ⑤⑥</t>
  </si>
  <si>
    <t>팽이버섯_생것</t>
  </si>
  <si>
    <t>된장, 일식(미소)</t>
  </si>
  <si>
    <r>
      <t>오징어부추전 ①⑤</t>
    </r>
    <r>
      <rPr>
        <sz val="14"/>
        <rFont val="맑은 고딕"/>
        <family val="3"/>
        <charset val="129"/>
      </rPr>
      <t>⑰</t>
    </r>
  </si>
  <si>
    <t>부추, 산부추, 생것</t>
  </si>
  <si>
    <t xml:space="preserve">감자, 부침가루 </t>
  </si>
  <si>
    <t>딸기잼식빵 ①②⑥</t>
  </si>
  <si>
    <t>딸기, 잼</t>
  </si>
  <si>
    <t>13[월]</t>
  </si>
  <si>
    <t>북어미역죽</t>
  </si>
  <si>
    <t>청경채맑은국</t>
  </si>
  <si>
    <t>1.냄비에 물을 붓고 멸치로 육수를 우려낸다._x000D_
2. 청경채는 적당한 크기로 썬다.  _x000D_
3. 파는 송송 썰고, 마늘은 다진다._x000D_
4. 1에 2와 3을 넣고 끓이다가 소금으로 간을 한다.</t>
  </si>
  <si>
    <t>치즈닭갈비 ②⑤⑥⑮</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</si>
  <si>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</si>
  <si>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깻잎나물 ⑤⑥</t>
  </si>
  <si>
    <t>1. 깻잎은 끓는 물에 데쳐서 물기를 뺀다._x000D_
2. 당근은 얇게 채 썬다._x000D_
3. 깻잎에 당근, 진간장, 참기름, 깨와 다진마늘을 넣고 무쳐낸다.</t>
  </si>
  <si>
    <t>1. 쌀은 불리고 파와 마늘은 잘게 다진다. 
2. 북어와 미역은 적당한 크기로 자르고 물에 불린다.
3. 냄비에 참기름을 두르고 마늘과 2를 넣고 볶다가 1의 불린 쌀을 넣고 물을 부어 끓인다.
4. 3에 파를 넣고 소금으로 간을 한다.</t>
    <phoneticPr fontId="2" type="noConversion"/>
  </si>
  <si>
    <t>14[화]</t>
  </si>
  <si>
    <t>채소스프 ②⑥</t>
  </si>
  <si>
    <t>1. 양파, 당근은 다진다._x000D_
2. 냄비에 버터를 두른 후 밀가루를 볶는다._x000D_
3. 2에 우유와 양파, 당근을 넣고 끓인다._x000D_
4. 소금으로 간을 맞춘다.</t>
  </si>
  <si>
    <t>감잣국 ⑤⑥</t>
  </si>
  <si>
    <t>1. 냄비에 물을 붓고 멸치로 육수를 우려낸다._x000D_
2. 감자는 적당한 크기로 썬다._x000D_
3. 파는 송송 썰고, 마늘은 다진다._x000D_
4. 1에 감자와 3을 넣고 끓인 후 소금, 간장으로 간을 한다.</t>
  </si>
  <si>
    <t>파스타, 마카로니, 말린것</t>
  </si>
  <si>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</si>
  <si>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오이, 취청, 생것</t>
  </si>
  <si>
    <t>소금, 천일염</t>
  </si>
  <si>
    <t>파슬리_말린것</t>
  </si>
  <si>
    <t>물만두 ⑤⑥⑩</t>
  </si>
  <si>
    <t>1. 끓는 물에 만두를 넣어 삶고 체에 받쳐 물기를 뺀다.</t>
  </si>
  <si>
    <t>마카로니샐러드 ①⑤⑥</t>
    <phoneticPr fontId="2" type="noConversion"/>
  </si>
  <si>
    <t>15[수]</t>
  </si>
  <si>
    <t>연근어묵조림 ⑤⑥</t>
  </si>
  <si>
    <t>1. 연근과 어묵은 적당한 크기로 썰어 끓는 물에 살짝 데쳐 둔다.
2. 다진마늘, 진간장, 물엿, 설탕과 깨소금을 섞어 양념장을 만든다.
3. 팬에 양념장과 재료를 넣고 조린다.</t>
  </si>
  <si>
    <t>연근, 생것</t>
  </si>
  <si>
    <t>16[목]</t>
  </si>
  <si>
    <t>게살죽 ①⑤⑥⑧</t>
  </si>
  <si>
    <t>연두붓국 ⑤⑥</t>
  </si>
  <si>
    <t>1. 적당량의 물에 건다시마와 멸치를 넣어 국물을 낸다._x000D_
2. 무와 대파는 적당한 크기로 썬다._x000D_
3. 육수에 무와 다진마늘을 넣고 끓인다._x000D_
4. 무가 익으면 연두부와 대파를 넣고 한소끔 더 끓인다.</t>
  </si>
  <si>
    <t>훈제오리파프리카볶음</t>
  </si>
  <si>
    <t>1. 파프리카, 양파, 훈제오리는 먹기 좋은 크기로 썬다.
2. 팬에 훈제오리를 올려 구운 후 기름기를 뺀 후 양파, 파프리카, 후추, 소금을 넣고 한번 더 볶는다.</t>
  </si>
  <si>
    <t>미니파프리카, 노란색, 생것</t>
  </si>
  <si>
    <t>미니파프리카, 빨간색, 생것</t>
  </si>
  <si>
    <t>호밀빵 ①②⑥</t>
  </si>
  <si>
    <t>호밀빵</t>
  </si>
  <si>
    <t>17[금]</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</si>
  <si>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</si>
  <si>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</si>
  <si>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팽이버섯장국 ⑤⑥</t>
  </si>
  <si>
    <t>팽이버섯, 생것</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</si>
  <si>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</si>
  <si>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r>
      <t>쇠불고기 ⑤⑥</t>
    </r>
    <r>
      <rPr>
        <sz val="14"/>
        <rFont val="맑은 고딕"/>
        <family val="3"/>
        <charset val="129"/>
      </rPr>
      <t>⑯</t>
    </r>
  </si>
  <si>
    <t>당근달걀말이 ①②⑤</t>
  </si>
  <si>
    <t>파, 실파, 생것</t>
  </si>
  <si>
    <t>파인애플</t>
  </si>
  <si>
    <t>18[토]</t>
  </si>
  <si>
    <t>고구마, 연황미, 생것</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</si>
  <si>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</si>
  <si>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</si>
  <si>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다랑어, 참다랑어, 유지통조림</t>
  </si>
  <si>
    <t>상추, 로메인, 생것</t>
  </si>
  <si>
    <t>두부조림 ⑤⑥</t>
  </si>
  <si>
    <t>1. 호상발효유에 시리얼을 담아 제공한다.</t>
  </si>
  <si>
    <t>시리얼, 현미</t>
  </si>
  <si>
    <t>고구마죽</t>
    <phoneticPr fontId="2" type="noConversion"/>
  </si>
  <si>
    <t>20[월]</t>
  </si>
  <si>
    <t>돼지목살구이 ⑩</t>
  </si>
  <si>
    <t>감자조림 ⑤⑥</t>
  </si>
  <si>
    <t>1. 감자는 적당한 크기로 썰어 물에 담가둔다.
2. 팬에 진간장, 올리고당, 참기름와 적당량의 물을 넣고 끓인다.
3. 양념이 끓으면 물에 담가두었던 감자를 건져 넣고 뚜껑을 닫고 익힌다.
4. 감자가 다 익으면 깨를 뿌려낸다.</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</si>
  <si>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</si>
  <si>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</si>
  <si>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등심감자탕 ⑤⑥⑩</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</si>
  <si>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</si>
  <si>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고구마맛탕 ⑤</t>
  </si>
  <si>
    <t>21[화]</t>
    <phoneticPr fontId="2" type="noConversion"/>
  </si>
  <si>
    <t>22[수]</t>
  </si>
  <si>
    <t>새우, 꽃새우, 생것</t>
  </si>
  <si>
    <t>토마토 페이스트</t>
  </si>
  <si>
    <t>새우살스파게티 ⑤⑥⑨⑫</t>
    <phoneticPr fontId="2" type="noConversion"/>
  </si>
  <si>
    <t>23[목]</t>
  </si>
  <si>
    <t>돈채소죽 ⑤⑥⑩</t>
  </si>
  <si>
    <t>1. 쌀은 불리고 돼지고기, 당근, 시금치, 파, 마늘은 잘게 다진다. 
2. 냄비에 참기름을 두르고 1의 재료를 넣고 볶는다. 
3. 2에 불린 쌀을 넣고 물을 부어 끓이다가 소금, 간장으로 간을 한다.</t>
  </si>
  <si>
    <t>숙주맑은국</t>
  </si>
  <si>
    <t>1.냄비에 물을 붓고 멸치로 육수를 우려낸다._x000D_
2. 파는 송송 썰고, 마늘은 다진다._x000D_
3. 1에 숙주와 2를 넣고 끓이다가 소금으로 간을 한다.</t>
  </si>
  <si>
    <t>메추리알장조림 ①⑤⑥</t>
  </si>
  <si>
    <t>메추리알, 생것</t>
  </si>
  <si>
    <t>1. 메추리알은 삶은 후 껍질을 벗긴다.
2. 냄비에 다진마늘, 진간장과 설탕을 넣고 적정량의 물을 부어 삶은 메추리알을 조린다.</t>
  </si>
  <si>
    <t>양배추과일샐러드 ①⑤⑫</t>
  </si>
  <si>
    <t>1. 과일을 먹기 좋게 썬다.
2. 양배추, 오이와 당근은 한 입 크기로 썬다.
3. 머스터드에 버무려낸다.</t>
  </si>
  <si>
    <t>토마토, 방울토마토, 생것</t>
  </si>
  <si>
    <t>모듬어묵탕 ⑤⑥</t>
  </si>
  <si>
    <t>쑥갓_생것</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</si>
  <si>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phoneticPr fontId="2" type="noConversion"/>
  </si>
  <si>
    <t>24[금]</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</si>
  <si>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</si>
  <si>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찹쌀현미밥</t>
  </si>
  <si>
    <t>찹쌀, 백미, 생것</t>
  </si>
  <si>
    <t>찹쌀_동진찰벼_현미_생것</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</si>
  <si>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</si>
  <si>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소고기, 한우(1등급), 양지(양지머리), 생것</t>
  </si>
  <si>
    <t>닭강정 ①⑤⑥⑮</t>
  </si>
  <si>
    <t>설탕, 가루</t>
  </si>
  <si>
    <t>당근라페</t>
  </si>
  <si>
    <t>소금_천일염_가는소금</t>
  </si>
  <si>
    <t>단감</t>
  </si>
  <si>
    <t>감, 단감, 생것</t>
  </si>
  <si>
    <t>25[토]</t>
  </si>
  <si>
    <t>돼지불고기덮밥 ⑤⑥⑩</t>
    <phoneticPr fontId="2" type="noConversion"/>
  </si>
  <si>
    <t>돼지고기, 앞다리(앞다리살), 생것</t>
  </si>
  <si>
    <t>북어양팟국 ①⑤⑥</t>
  </si>
  <si>
    <t>1. 북어채, 양파와 대파를 적당한 크기로 썰고 달걀은 푼다.
2. 참기름 두른 냄비에 북어채를 넣고 볶는다.
3. 적당량의 물과 양파를 넣어 끓인다.
4. 양파가 익으면 달걀과 대파를 넣는다.
5. 국간장으로 간을 맞춘다.</t>
  </si>
  <si>
    <t>김가루실파무침 ⑤⑥</t>
  </si>
  <si>
    <t>1. 실파는 적당한 크기로 썬다._x000D_
2. 김은 봉지에 넣어 잘게 부순다._x000D_
3. 진간장, 참기름, 깨와 다진마늘을 넣고 양념장을 만든다._x000D_
4. 실파와 김에 양념장을 넣고 무쳐낸다.</t>
  </si>
  <si>
    <t>국수, 소면, 말린것</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</si>
  <si>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</si>
  <si>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27[월]</t>
  </si>
  <si>
    <t>감자죽</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</si>
  <si>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</si>
  <si>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쇠고기, 파프리카, 양파, 당근은 적당한 크기로 썬다.
2. 파는 송송 썰고, 마늘은 다진다. 
3. 그릇에 쇠고기를 담고 다진 마늘, 간장, 참기름, 후춧가루를 넣어 골고루 버무린다. 
4. 팬에 콩기름을 두르고 3을 넣어 볶다가 파와 파프리카, 양파, 당근을 넣고 함께 볶는다.</t>
  </si>
  <si>
    <t>파프리카, 초록색, 생것</t>
  </si>
  <si>
    <t>멸치조림 ⑤⑥</t>
  </si>
  <si>
    <r>
      <t>쇠고기파프리카볶음 ⑤⑥</t>
    </r>
    <r>
      <rPr>
        <sz val="14"/>
        <rFont val="나눔고딕"/>
        <family val="1"/>
        <charset val="129"/>
      </rPr>
      <t>⑯</t>
    </r>
    <phoneticPr fontId="2" type="noConversion"/>
  </si>
  <si>
    <t>28[화]</t>
  </si>
  <si>
    <t>시래기된장국 ⑤⑥</t>
  </si>
  <si>
    <t>무시래기, 잎, 말린것, 삶은것</t>
  </si>
  <si>
    <t>1. 적당량의 물에 건다시마와 멸치를 넣어 국물을 낸다._x000D_
2. 시래기와 대파는 적당한 크기로 썬다._x000D_
3. 육수에 된장을 풀고 시래기, 대파와 다진마늘을 넣어 끓인다.</t>
  </si>
  <si>
    <t>순살갈치조림 ⑤⑥</t>
  </si>
  <si>
    <t>갈치, 생것</t>
  </si>
  <si>
    <t>1. 갈치는 적당한 크기로 썬다.
2. 무는 나박썰기하고, 마늘은 다진다. 
3. 그릇에 다진 마늘, 간장, 설탕, 물을 섞어 양념을 만든다.
4. 냄비에 무를 깔고 양념의 반을 끼얹고 갈치를 올린 후 나머지 양념을 넣어 조린다.</t>
  </si>
  <si>
    <t>채소스크램블에그 ①②⑤</t>
  </si>
  <si>
    <t>1. 당근, 양파와 애호박은 잘게 썬다.
2. 그릇에 달걀을 풀고 우유, 소금, 후춧가루를 넣고 섞는다.
3. 팬에 콩기름을 두르고 채소를 볶다가 2를 넣어 저어주며 익힌다.</t>
  </si>
  <si>
    <t>찰보리빵 ①②⑥</t>
  </si>
  <si>
    <t>빵, 팥빵</t>
  </si>
  <si>
    <t>29[수]</t>
  </si>
  <si>
    <t>1. 연근, 양파, 당근은 잘게 다진다._x000D_
2. 냄비에 불린 현미찹쌀과 적당량의 물을 넣고 센 불에서 저어가며 끓인다._x000D_
3. 끓어오르면 불을 약하게 줄이고 연근, 양파, 당근을 넣고 쌀알이 퍼질 때까지 저어가며 끓인다._x000D_
4. 소금으로 간을 맞춘다.</t>
  </si>
  <si>
    <t>유부우동 ⑤⑥</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</si>
  <si>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</si>
  <si>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김, 참김, 구운것</t>
  </si>
  <si>
    <t>삼겹살숙주볶음 ⑤⑥⑩</t>
  </si>
  <si>
    <t>돼지고기, 삼겹살(삼겹살), 생것</t>
  </si>
  <si>
    <t>30[목]</t>
  </si>
  <si>
    <t>순두부죽 ⑤</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</si>
  <si>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</si>
  <si>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만둣국 ①⑤⑥⑩</t>
  </si>
  <si>
    <t>영양찜닭 ⑤⑥⑮</t>
  </si>
  <si>
    <t>1. 닭은 찬물에 담궈 핏물을 뺀 후 데쳐 물기를 뺀다.
2. 양파, 당근, 파는 적당한 크기로 썰고, 마늘은 다진다.
3. 그릇에 다진 마늘, 간장, 설탕, 청주, 참기름, 후춧가루, 물을 넣고 섞어 양념을 만든다.  
4. 그릇에 닭, 양파, 당근, 밤, 은행, 대추와 양념을 넣어 골고루 버무린 후 냄비에 담아 찐다.</t>
  </si>
  <si>
    <t>밤_생것</t>
  </si>
  <si>
    <t>대추_말린것</t>
  </si>
  <si>
    <t>은행, 생것</t>
  </si>
  <si>
    <t>열무나물 ⑤⑥</t>
  </si>
  <si>
    <t>열무, 생것</t>
  </si>
  <si>
    <t>1. 열무는 끓는 물에 데쳐 적당한 크기로 썬다._x000D_
2. 데친 열무에 다진마늘, 진간장, 참기름과 깨를 넣어 무쳐낸다</t>
  </si>
  <si>
    <t>채소주먹밥 ⑤</t>
  </si>
  <si>
    <t>31[금]</t>
  </si>
  <si>
    <t>청경채죽</t>
  </si>
  <si>
    <t>1. 쌀은 불리고 청경채는 잘게 다진다.
2. 냄비에 참기름을 두르고 1의 불린 쌀을 넣고 볶다가 청경채를 함께 넣어 볶는다.
3. 2에 물을 붓고 끓이다가 소금으로 간을 한다.</t>
  </si>
  <si>
    <t>참치미역국 ⑤⑥</t>
  </si>
  <si>
    <t>돼지고기장조림 ⑤⑥⑩</t>
  </si>
  <si>
    <t>돼지고기_사태_생것</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</si>
  <si>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</si>
  <si>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당근채소전 ①⑤⑥</t>
  </si>
  <si>
    <t>채소주먹밥/우유</t>
  </si>
  <si>
    <t>찰보리빵/액상발효유</t>
  </si>
  <si>
    <t>당근채소전</t>
  </si>
  <si>
    <t>돼지고기장조림</t>
  </si>
  <si>
    <t>열무나물</t>
  </si>
  <si>
    <t>영양찜닭</t>
  </si>
  <si>
    <t>삼겹살숙주볶음</t>
  </si>
  <si>
    <t>채소스크램블에그</t>
  </si>
  <si>
    <t>순살갈치조림</t>
  </si>
  <si>
    <t>멸치조림</t>
  </si>
  <si>
    <t>쇠고기파프리카볶음</t>
  </si>
  <si>
    <t>참치미역국</t>
  </si>
  <si>
    <t>유부우동</t>
  </si>
  <si>
    <t>시래기된장국</t>
  </si>
  <si>
    <t>순두부죽</t>
  </si>
  <si>
    <t>찹쌀연근죽</t>
  </si>
  <si>
    <t>온국수/우유</t>
  </si>
  <si>
    <t>단감/우유</t>
  </si>
  <si>
    <t>모듬어묵탕/우유</t>
  </si>
  <si>
    <t>고구마맛탕/우유</t>
  </si>
  <si>
    <t>김가루실파무침</t>
  </si>
  <si>
    <t>닭강정</t>
  </si>
  <si>
    <t>양배추과일샐러드</t>
  </si>
  <si>
    <t>메추리알장조림</t>
  </si>
  <si>
    <t>고기완자전</t>
  </si>
  <si>
    <t>간장오징어볶음</t>
  </si>
  <si>
    <t>감자조림</t>
  </si>
  <si>
    <t>돼지목살구이</t>
  </si>
  <si>
    <t>북어양팟국</t>
  </si>
  <si>
    <t>돼지불고기덮밥</t>
  </si>
  <si>
    <t>두부탕국</t>
  </si>
  <si>
    <t>백미밥/찹쌀현미밥</t>
  </si>
  <si>
    <t>새우살스파게티</t>
  </si>
  <si>
    <t>등심감자탕</t>
  </si>
  <si>
    <t>버섯죽</t>
  </si>
  <si>
    <t>돈채소죽</t>
  </si>
  <si>
    <t>달걀죽</t>
  </si>
  <si>
    <t>달지않은시리얼/호상발효유</t>
  </si>
  <si>
    <t>파인애플/우유</t>
  </si>
  <si>
    <t>호밀빵/액상발효유</t>
  </si>
  <si>
    <t>물만두/우유</t>
  </si>
  <si>
    <t>두부조림</t>
  </si>
  <si>
    <t>당근달걀말이</t>
  </si>
  <si>
    <t>연근어묵조림</t>
  </si>
  <si>
    <t>마카로니샐러드</t>
  </si>
  <si>
    <t>새우살케첩조림</t>
  </si>
  <si>
    <t>깻잎나물</t>
  </si>
  <si>
    <t>치즈닭갈비</t>
  </si>
  <si>
    <t>참치비빔밥</t>
  </si>
  <si>
    <t>팽이버섯장국</t>
  </si>
  <si>
    <t>연두붓국</t>
  </si>
  <si>
    <t>맑은유붓국</t>
  </si>
  <si>
    <t>돈육하이라이스</t>
  </si>
  <si>
    <t>감잣국</t>
  </si>
  <si>
    <t>고구마죽</t>
  </si>
  <si>
    <t>채소스프</t>
  </si>
  <si>
    <t>딸기잼식빵/우유</t>
  </si>
  <si>
    <t>찐단호박/우유</t>
  </si>
  <si>
    <t>오징어부추전</t>
  </si>
  <si>
    <t>콩나물당근무침</t>
  </si>
  <si>
    <t>간장제육볶음</t>
  </si>
  <si>
    <t>미소국</t>
  </si>
  <si>
    <t>잡채밥</t>
  </si>
  <si>
    <t>들깨뭇국</t>
  </si>
  <si>
    <t>김주먹밥/우유</t>
  </si>
  <si>
    <t>귤/액상발효유</t>
  </si>
  <si>
    <t>뿌리채소튀김</t>
  </si>
  <si>
    <t>두부두루치기</t>
  </si>
  <si>
    <t>떡갈비구이</t>
  </si>
  <si>
    <t>닭칼국수</t>
  </si>
  <si>
    <t>차돌박이된장국</t>
  </si>
  <si>
    <t>멸치볶음밥</t>
  </si>
  <si>
    <t>시금치죽</t>
  </si>
  <si>
    <t>무죽</t>
  </si>
  <si>
    <t>타락죽</t>
  </si>
  <si>
    <t>떡갈비구이 ⑤⑥⑩</t>
    <phoneticPr fontId="2" type="noConversion"/>
  </si>
  <si>
    <t>새우살케첩조림 ⑤⑥⑨⑫</t>
    <phoneticPr fontId="2" type="noConversion"/>
  </si>
  <si>
    <t>달지않은시리얼/호상발효유 ②</t>
    <phoneticPr fontId="2" type="noConversion"/>
  </si>
  <si>
    <t>1. 시금치를 끓는 물에 데친 후 적당한 크기로 썬다.
2. 진간장, 깨, 다진마늘과 참기름을 넣고 버무려낸다.</t>
    <phoneticPr fontId="2" type="noConversion"/>
  </si>
  <si>
    <t>고기완자전 ①⑤⑥⑩</t>
    <phoneticPr fontId="2" type="noConversion"/>
  </si>
  <si>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phoneticPr fontId="2" type="noConversion"/>
  </si>
  <si>
    <t>찹쌀연근죽</t>
    <phoneticPr fontId="2" type="noConversion"/>
  </si>
  <si>
    <t>뿌리채소튀김 ①⑤⑥</t>
    <phoneticPr fontId="2" type="noConversion"/>
  </si>
  <si>
    <r>
      <t>간장오징어볶음 ⑤⑥</t>
    </r>
    <r>
      <rPr>
        <sz val="14"/>
        <rFont val="나눔고딕"/>
        <family val="1"/>
        <charset val="129"/>
      </rPr>
      <t>⑰</t>
    </r>
    <phoneticPr fontId="2" type="noConversion"/>
  </si>
  <si>
    <t>버섯죽</t>
    <phoneticPr fontId="2" type="noConversion"/>
  </si>
  <si>
    <r>
      <t>두부탕국 ⑤⑥</t>
    </r>
    <r>
      <rPr>
        <sz val="14"/>
        <rFont val="나눔고딕"/>
        <family val="1"/>
        <charset val="129"/>
      </rPr>
      <t>⑯</t>
    </r>
    <phoneticPr fontId="2" type="noConversion"/>
  </si>
  <si>
    <t>온국수 ⑤⑥</t>
    <phoneticPr fontId="2" type="noConversion"/>
  </si>
  <si>
    <t>1. 건미역은 불려서 적당한 크기로 썬다.
2. 참치는 체에 밭쳐 기름을 뺀다.
3. 참기름 두른 냄비에 미역과 참치를 넣고 볶는다.
4. 적당량의 물을 넣어 끓인 후 국간장으로 간을 맞춘다.</t>
    <phoneticPr fontId="2" type="noConversion"/>
  </si>
  <si>
    <t>1. 돼지고기, 양파, 대파와 마늘은 곱게 다진다.
2. 다진양파, 다진대파, 다진마늘, 진간장과 설탕을 혼합하여 양념장을 만든다.
3. 돼지고기, 양념장과 밀가루를 혼합한 뒤 치대어 둥글게 빚는다.
4. 콩기름을 두른 팬에 굽는다.</t>
    <phoneticPr fontId="2" type="noConversion"/>
  </si>
  <si>
    <t>1. 밥을 고슬하게 짓는다.
2. 봉지 안에 김을 넣고 부순다.
3. 밥에 참기름과 깨소금으로 간한다.
4. 주먹밥을 만들어 부순 김을 묻힌다.</t>
    <phoneticPr fontId="2" type="noConversion"/>
  </si>
  <si>
    <t>1. 감자, 당근, 깻잎, 양파를 깨끗이 씻어서 채썬다.
2. 손질한 채소에 튀김가루, 밀가루, 달걀을 넣고 반죽한 후 소금으로 간한다.
3. 팬에 콩기름을 두르고 바삭바삭하게 튀겨낸다.</t>
    <phoneticPr fontId="2" type="noConversion"/>
  </si>
  <si>
    <t>1. 돼지고기는 적당한 크기로 썰고 마늘은 다진다.
2. 양파는 채 썰고, 파는 어슷하게 썬다.
3. 그릇에 돼지고기를 담고 다진 마늘, 간장, 물엿을 넣어 골고루 버무린다.
4. 팬에 콩기름을 두르고 3을 볶다가 양파와 파를 넣어 함께 볶고 참기름으로 마무리한다.</t>
    <phoneticPr fontId="2" type="noConversion"/>
  </si>
  <si>
    <t>1. 오징어와 부추는 손질 후 잘게 다진다.
2. 부침가루, 달걀, 소금과 적당량의 물을 넣어 혼합하고 1을 섞는다.
3. 콩기름을 두른 팬에 부친다.</t>
    <phoneticPr fontId="2" type="noConversion"/>
  </si>
  <si>
    <t>1. 새우, 오이, 양파, 당근은 적당한 크기로 썰고 마늘은 다진다.
2. 팬에 콩기름을두르고 1의 재료를 볶는다.
3. 케첩, 간장, 물엿을 섞어 양념장을 만든다.
4. 팬에 3의 양념장을 넣고 조린다.</t>
    <phoneticPr fontId="2" type="noConversion"/>
  </si>
  <si>
    <t>1. 쇠고기, 양파와 당근을 썰어준다.
2. 간장, 설탕, 다진마늘, 다진파, 참깨, 참기름으로 양념장을 만들어 준다.
3. 쇠고기에 양념장을 부어 재워둔다.
4. 팬에 콩기름으로 재료를 볶아준다.</t>
    <phoneticPr fontId="2" type="noConversion"/>
  </si>
  <si>
    <t>1. 당근과 실파는 잘게 다진다.
2. 달걀을 풀고 우유, 당근과 실파를 넣고 소금으로 간한다.
3. 콩기름을 두른 팬에 2를 부친다.</t>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</si>
  <si>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 콩기름을 두른 팬에 오징어, 양배추, 당근과 양념장을 넣어 볶는다.</t>
    <phoneticPr fontId="2" type="noConversion"/>
  </si>
  <si>
    <t>올리고당</t>
    <phoneticPr fontId="2" type="noConversion"/>
  </si>
  <si>
    <t>1. 두부는 적당한 크기로 썬다.
2. 대파와 마늘은 다진다.
3. 다진대파, 다진마늘, 진간장, 설탕, 깨소금과 참기름을 섞어 양념장을 만든다.
4. 콩기름을 두른 팬에 두부를 살짝 굽는다.
5. 팬에 양념장을 넣어 조려 낸다.</t>
    <phoneticPr fontId="2" type="noConversion"/>
  </si>
  <si>
    <t>1. 스파게티면은 끓는 물에 소금을 넣고 10분간 삶은 후에 물기를 빼둔다.
2. 양송이버섯, 양파와 피망은 적당한 크기로 썬다.
3. 콩기름을 두른 팬에 다진마늘과 새우를 볶는다.
4. 반쯤 익으면 양파, 피망, 양송이버섯, 토마토와 토마토소스를 넣고 볶는다.
5. 소금으로 간한 후 면을 넣고 가볍게 섞는다.</t>
    <phoneticPr fontId="2" type="noConversion"/>
  </si>
  <si>
    <t>1. 두부는 물기를 제거하여 으깬다.
2. 돼지고기, 당근과 양파는 잘게 다진다.
3. 그릇에 당근, 두부, 돼지고기, 양파, 달걀과 밀가루를 넣어 섞은 후 소금으로 간을 한다.
4. 동그랗게 모양을 빚어 콩기름을 두른 팬에 노릇노릇하게 굽는다.</t>
    <phoneticPr fontId="2" type="noConversion"/>
  </si>
  <si>
    <t>1. 고구마를 적당한 크기로 자른다.
2. 콩기름을 두른 팬에 고구마를 넣어 익힌다.
3. 익은 고구마에 올리고당을 묻히고 한번 더 구워낸다.
4. 깨를 뿌려낸다.</t>
    <phoneticPr fontId="2" type="noConversion"/>
  </si>
  <si>
    <t>하이라이스, 가루</t>
  </si>
  <si>
    <t>1. 쌀은 불린다. 
2. 게살은 얇게 찢는다.
3. 냄비에 참기름을 두르고 1의 불린 쌀과 2를 넣고 볶은 후 물을 붓고 끓이다가 소금으로 간을 한다.</t>
    <phoneticPr fontId="2" type="noConversion"/>
  </si>
  <si>
    <t>1. 쌀은 불린 후 블렌더에 넣어 반쯤 으깨지도록 간다.
2. 고구마는 0.3cm 정도의 크기로 잘게 다진다.
3. 냄비에 1과 물을 넣고 끓인다.
4. 3이 끓어 오르면 2를 넣고 숟가락을 기울여 똑똑 떨어지는 점도가 될 때까지 끓인다.</t>
    <phoneticPr fontId="2" type="noConversion"/>
  </si>
  <si>
    <t>1. 당근은 채썬다.
2. 1에 소금을 넣어 버무린 후 절여준다.
3. 당근의 물기를 제거하고 올리브유, 식초, 설탕을 넣고 버무린다.
* 냉장고에 1-2시간 숙성시키면 더욱 맛있습니다.</t>
    <phoneticPr fontId="2" type="noConversion"/>
  </si>
  <si>
    <t>1. 물에 멸치를 넣고 끓여 육수를 만든다.
2. 두부는 끓는 물에 데쳐 적당한 크기로 썬다.
3. 대파는 적당한 크기로 썰고 마늘은 다진다.
4. 다진마늘, 진간장, 설탕과 깨소금을 혼합하여 양념장을 만든다.
5. 팬에 두부와 양념장을 올리고, 두부가 반정도 잠기게 육수를 부어 끓인다.
6. 대파를 넣고 한 번 더 익혀 낸다.</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</si>
  <si>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phoneticPr fontId="2" type="noConversion"/>
  </si>
  <si>
    <t>감자_대지_생것</t>
  </si>
  <si>
    <t>맑은유붓국 ⑤</t>
    <phoneticPr fontId="2" type="noConversion"/>
  </si>
  <si>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</si>
  <si>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t>돈육하이라이스 ⑤⑥⑩⑫</t>
    <phoneticPr fontId="2" type="noConversion"/>
  </si>
  <si>
    <t>1. 밥을 고슬고슬하게 짓는다.
2. 돼지고기, 감자, 양파와 당근은 적당한 크기로 썬다.
3. 하이라이스 가루는 물에 풀어둔다.
4. 콩기름을 두른 팬에 2의 재료를 볶다가 하이라이스 가루를 푼 물을 넣고 걸쭉해질 때까지 끓인다.
5. 밥에 얹어낸다.</t>
    <phoneticPr fontId="2" type="noConversion"/>
  </si>
  <si>
    <t>1. 닭고기는 적당한 크기로 썬 다음 소금과 후추로 밑간을 한다.
2. 손질한 닭에 달걀과 전분가루를 넣고 골고루 섞는다.
3. 콩기름을 180℃로 달궈 닭을 노릇하게 튀겨낸다.
4. 냄비에 다진마늘, 다진생강, 설탕, 올리고당과 진간장을 넣고 끓여 양념을 만든다.
5. 튀긴 닭고기에 양념을 버무려낸다.</t>
    <phoneticPr fontId="2" type="noConversion"/>
  </si>
  <si>
    <t>1. 콩기름을 두른 팬에 멸치를 노릇하게 볶는다.
2. 진간장, 다진마늘과 설탕을 넣고 조린다.</t>
    <phoneticPr fontId="2" type="noConversion"/>
  </si>
  <si>
    <t>1. 돼지고기, 숙주, 당근, 양파와 대파는 적당한 크기로 썬다.
2. 진간장, 다진마늘, 참기름과 설탕을 넣어 양념장을 만든다.
3. 2의 재료에 양념장을 넣고 재운다.
4. 콩기름을 두른 팬에 재워 둔 재료를 볶는다.</t>
    <phoneticPr fontId="2" type="noConversion"/>
  </si>
  <si>
    <t>1. 밥을 고슬하게 짓는다.
2. 호박, 당근, 양파는 잘게 다진다.
3. 콩기름을 두른 팬에 2의 재료를 볶는다.
4. 그릇에 밥, 당근, 양파, 깨와 참기름, 소금을 넣어 잘 섞는다.
5. 한 입 크기로 주먹밥을 만든다.</t>
    <phoneticPr fontId="2" type="noConversion"/>
  </si>
  <si>
    <t>1. 당근, 감자, 양파를 다져서 준비한다.
2. 부침가루와 달걀을 섞고 소금으로 간을 한다.
3. 채소와 반죽을 섞어 버무린다.
4. 팬에 콩기름을 붓고 달군 뒤 노릇하게 지진다.</t>
    <phoneticPr fontId="2" type="noConversion"/>
  </si>
  <si>
    <t>1. 적당량의 물에 건다시마와 멸치를 넣어 국물을 낸다._x000D_
2. 팽이버섯, 무와 대파는 적당한 크기로 썬다._x000D_
3. 육수에 미소를 풀고 팽이버섯, 무, 대파와 다진마늘을 넣어 끓인다.</t>
    <phoneticPr fontId="2" type="noConversion"/>
  </si>
  <si>
    <t>1. 당면은 삶아 익힌다.
2. 시금치는 끓는 물에 데치고 적당한 크기로 썬다.
3. 당근과 양파, 돼지고기는 적당한 크기로 썰어 콩기름을 두른 팬에 볶는다.
4. 삶은당면과 익힌 재료를 함께 넣고 진간장, 설탕, 참기름과 깨를 넣고 간을 맞춘다.
5. 분량의 밥 위에 얹어낸다.</t>
    <phoneticPr fontId="2" type="noConversion"/>
  </si>
  <si>
    <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</si>
</sst>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
    <numFmt numFmtId="178" formatCode="m&quot;월&quot;\ d&quot;일&quot;;@"/>
    <numFmt numFmtId="179" formatCode="&quot; &quot;"/>
    <numFmt numFmtId="180" formatCode="0.0_);[Red]\(0.0\)"/>
  </numFmts>
  <fonts count="14">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style="double">
        <color indexed="64"/>
      </top>
      <bottom style="thin">
        <color auto="1"/>
      </bottom>
      <diagonal/>
    </border>
  </borders>
  <cellStyleXfs count="1">
    <xf numFmtId="0" fontId="0" fillId="0" borderId="0">
      <alignment vertical="center"/>
    </xf>
  </cellStyleXfs>
  <cellXfs count="114">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6" xfId="0" applyFont="1" applyFill="1" applyBorder="1" applyAlignment="1">
      <alignment horizontal="center" vertical="center" wrapText="1" shrinkToFit="1"/>
    </xf>
    <xf numFmtId="0" fontId="11" fillId="4" borderId="17" xfId="0" applyFont="1" applyFill="1" applyBorder="1" applyAlignment="1">
      <alignment vertical="center" shrinkToFit="1"/>
    </xf>
    <xf numFmtId="0" fontId="7" fillId="4" borderId="17" xfId="0" applyFont="1" applyFill="1" applyBorder="1" applyAlignment="1">
      <alignment horizontal="right" vertical="center" shrinkToFit="1"/>
    </xf>
    <xf numFmtId="0" fontId="12" fillId="4" borderId="20" xfId="0" applyFont="1" applyFill="1" applyBorder="1" applyAlignment="1">
      <alignment vertical="center" shrinkToFit="1"/>
    </xf>
    <xf numFmtId="0" fontId="7" fillId="0" borderId="0" xfId="0" applyFont="1" applyAlignment="1">
      <alignment vertical="center" shrinkToFit="1"/>
    </xf>
    <xf numFmtId="0" fontId="12" fillId="3" borderId="2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0" borderId="0" xfId="0" applyFont="1" applyAlignment="1">
      <alignment vertical="center" shrinkToFit="1"/>
    </xf>
    <xf numFmtId="0" fontId="12" fillId="0" borderId="12" xfId="0" applyFont="1" applyBorder="1" applyAlignment="1">
      <alignment horizontal="center" vertical="center" wrapText="1"/>
    </xf>
    <xf numFmtId="178" fontId="12" fillId="0" borderId="24" xfId="0" applyNumberFormat="1" applyFont="1" applyBorder="1" applyAlignment="1">
      <alignment horizontal="center" vertical="center" wrapText="1"/>
    </xf>
    <xf numFmtId="178" fontId="7" fillId="0" borderId="24" xfId="0" applyNumberFormat="1" applyFont="1" applyBorder="1" applyAlignment="1">
      <alignment vertical="center" wrapText="1"/>
    </xf>
    <xf numFmtId="178" fontId="7" fillId="0" borderId="26" xfId="0" applyNumberFormat="1" applyFont="1" applyBorder="1" applyAlignment="1">
      <alignment vertical="center" wrapText="1"/>
    </xf>
    <xf numFmtId="178" fontId="7" fillId="0" borderId="12" xfId="0" applyNumberFormat="1" applyFont="1" applyBorder="1" applyAlignment="1">
      <alignment vertical="center" wrapText="1"/>
    </xf>
    <xf numFmtId="178" fontId="12" fillId="0" borderId="12" xfId="0" applyNumberFormat="1" applyFont="1" applyBorder="1" applyAlignment="1">
      <alignment horizontal="center" vertical="center" wrapText="1"/>
    </xf>
    <xf numFmtId="0" fontId="7" fillId="0" borderId="12"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27" xfId="0" applyFont="1" applyBorder="1" applyAlignment="1">
      <alignment horizontal="center" vertical="center" wrapText="1"/>
    </xf>
    <xf numFmtId="0" fontId="7" fillId="0" borderId="28" xfId="0" applyFont="1" applyBorder="1" applyAlignment="1">
      <alignment horizontal="right" vertical="center" wrapText="1"/>
    </xf>
    <xf numFmtId="0" fontId="7" fillId="0" borderId="16" xfId="0" applyFont="1" applyBorder="1" applyAlignment="1">
      <alignment horizontal="right" vertical="center" wrapText="1"/>
    </xf>
    <xf numFmtId="0" fontId="7" fillId="0" borderId="13" xfId="0" applyFont="1" applyBorder="1" applyAlignment="1">
      <alignment horizontal="center" vertical="center" wrapText="1"/>
    </xf>
    <xf numFmtId="0" fontId="7" fillId="0" borderId="29" xfId="0" applyFont="1" applyBorder="1" applyAlignment="1">
      <alignment horizontal="right" vertical="center" wrapText="1"/>
    </xf>
    <xf numFmtId="0" fontId="7" fillId="0" borderId="30" xfId="0" applyFont="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13" xfId="0" applyFont="1" applyBorder="1" applyAlignment="1">
      <alignment horizontal="right" vertical="center" wrapText="1"/>
    </xf>
    <xf numFmtId="0" fontId="12" fillId="3" borderId="36"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0" borderId="14" xfId="0" applyFont="1" applyBorder="1" applyAlignment="1">
      <alignment horizontal="center" vertical="center" wrapText="1"/>
    </xf>
    <xf numFmtId="178" fontId="12" fillId="0" borderId="22" xfId="0" applyNumberFormat="1" applyFont="1" applyBorder="1" applyAlignment="1">
      <alignment horizontal="center" vertical="center" wrapText="1"/>
    </xf>
    <xf numFmtId="178" fontId="7" fillId="0" borderId="22" xfId="0" applyNumberFormat="1" applyFont="1" applyBorder="1" applyAlignment="1">
      <alignment vertical="center" wrapText="1"/>
    </xf>
    <xf numFmtId="178" fontId="7" fillId="0" borderId="23" xfId="0" applyNumberFormat="1" applyFont="1" applyBorder="1" applyAlignment="1">
      <alignment vertical="center" wrapText="1"/>
    </xf>
    <xf numFmtId="178" fontId="7" fillId="0" borderId="14" xfId="0" applyNumberFormat="1" applyFont="1" applyBorder="1" applyAlignment="1">
      <alignment vertical="center" wrapText="1"/>
    </xf>
    <xf numFmtId="0" fontId="4" fillId="2" borderId="12" xfId="0" applyFont="1" applyFill="1" applyBorder="1" applyAlignment="1" applyProtection="1">
      <alignment horizontal="center" vertical="center" wrapText="1"/>
    </xf>
    <xf numFmtId="0" fontId="7" fillId="0" borderId="1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0" xfId="0" applyFont="1" applyBorder="1" applyAlignment="1">
      <alignment horizontal="center" vertical="center" wrapText="1"/>
    </xf>
    <xf numFmtId="0" fontId="12" fillId="3" borderId="22" xfId="0" applyFont="1" applyFill="1" applyBorder="1" applyAlignment="1">
      <alignment horizontal="center" vertical="center" wrapText="1"/>
    </xf>
    <xf numFmtId="0" fontId="7" fillId="0" borderId="12" xfId="0" applyFont="1" applyBorder="1" applyAlignment="1">
      <alignment horizontal="right" vertical="center" wrapText="1"/>
    </xf>
    <xf numFmtId="0" fontId="7" fillId="0" borderId="24" xfId="0" applyFont="1" applyBorder="1" applyAlignment="1">
      <alignment horizontal="right" vertical="center" wrapText="1"/>
    </xf>
    <xf numFmtId="0" fontId="7" fillId="0" borderId="26" xfId="0" applyFont="1" applyBorder="1" applyAlignment="1">
      <alignment horizontal="right" vertical="center" wrapText="1"/>
    </xf>
    <xf numFmtId="0" fontId="12" fillId="3" borderId="33" xfId="0" applyFont="1" applyFill="1" applyBorder="1" applyAlignment="1">
      <alignment horizontal="center" vertical="center" wrapText="1"/>
    </xf>
    <xf numFmtId="179" fontId="12" fillId="0" borderId="12" xfId="0" applyNumberFormat="1" applyFont="1" applyBorder="1" applyAlignment="1">
      <alignment horizontal="center" vertical="center" wrapText="1"/>
    </xf>
    <xf numFmtId="0" fontId="7" fillId="4" borderId="12" xfId="0" applyFont="1" applyFill="1" applyBorder="1" applyAlignment="1">
      <alignment horizontal="center" vertical="center" wrapText="1"/>
    </xf>
    <xf numFmtId="180"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176" fontId="7" fillId="0" borderId="12" xfId="0" applyNumberFormat="1" applyFont="1" applyBorder="1" applyAlignment="1" applyProtection="1">
      <alignment horizontal="center" vertical="center" wrapText="1"/>
    </xf>
    <xf numFmtId="177" fontId="7" fillId="4" borderId="12" xfId="0" applyNumberFormat="1" applyFont="1" applyFill="1" applyBorder="1" applyAlignment="1">
      <alignment horizontal="center" vertical="center" wrapText="1"/>
    </xf>
    <xf numFmtId="179" fontId="12" fillId="0" borderId="24" xfId="0" applyNumberFormat="1" applyFont="1" applyBorder="1" applyAlignment="1">
      <alignment horizontal="center" vertical="center" wrapText="1"/>
    </xf>
    <xf numFmtId="179" fontId="12" fillId="0" borderId="5" xfId="0" applyNumberFormat="1" applyFont="1" applyBorder="1" applyAlignment="1">
      <alignment horizontal="center" vertical="center" wrapText="1"/>
    </xf>
    <xf numFmtId="0" fontId="12" fillId="3" borderId="35"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7" fillId="0" borderId="30"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1" xfId="0" applyFont="1" applyBorder="1" applyAlignment="1">
      <alignment horizontal="right" vertical="center" wrapText="1"/>
    </xf>
    <xf numFmtId="0" fontId="7" fillId="0" borderId="40" xfId="0" applyFont="1" applyBorder="1" applyAlignment="1">
      <alignment horizontal="right" vertical="center" wrapText="1"/>
    </xf>
    <xf numFmtId="0" fontId="7" fillId="0" borderId="23" xfId="0" applyFont="1" applyBorder="1" applyAlignment="1">
      <alignment horizontal="right" vertical="center" wrapText="1"/>
    </xf>
    <xf numFmtId="0" fontId="7" fillId="0" borderId="13" xfId="0" applyFont="1" applyBorder="1" applyAlignment="1">
      <alignment horizontal="right" vertical="center" wrapText="1"/>
    </xf>
    <xf numFmtId="0" fontId="7" fillId="0" borderId="15" xfId="0" applyFont="1" applyBorder="1" applyAlignment="1">
      <alignment horizontal="right" vertical="center" wrapText="1"/>
    </xf>
    <xf numFmtId="0" fontId="7" fillId="0" borderId="14" xfId="0" applyFont="1" applyBorder="1" applyAlignment="1">
      <alignment horizontal="right" vertical="center" wrapText="1"/>
    </xf>
    <xf numFmtId="179" fontId="12" fillId="0" borderId="17" xfId="0" applyNumberFormat="1" applyFont="1" applyBorder="1" applyAlignment="1">
      <alignment horizontal="center" vertical="center" wrapText="1"/>
    </xf>
    <xf numFmtId="179" fontId="12" fillId="0" borderId="20" xfId="0" applyNumberFormat="1" applyFont="1" applyBorder="1" applyAlignment="1">
      <alignment horizontal="center" vertical="center" wrapText="1"/>
    </xf>
    <xf numFmtId="0" fontId="12" fillId="0" borderId="17" xfId="0" applyFont="1" applyBorder="1" applyAlignment="1">
      <alignment horizontal="center" vertical="center" wrapText="1"/>
    </xf>
    <xf numFmtId="0" fontId="12" fillId="0" borderId="20" xfId="0" applyFont="1" applyBorder="1" applyAlignment="1">
      <alignment horizontal="center" vertical="center" wrapText="1"/>
    </xf>
    <xf numFmtId="0" fontId="7" fillId="4" borderId="18" xfId="0" applyFont="1" applyFill="1" applyBorder="1" applyAlignment="1">
      <alignment vertical="center" shrinkToFit="1"/>
    </xf>
    <xf numFmtId="0" fontId="7" fillId="4" borderId="19" xfId="0" applyFont="1" applyFill="1" applyBorder="1" applyAlignment="1">
      <alignment vertical="center" shrinkToFi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12" fillId="3" borderId="3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7" fillId="4" borderId="13"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7" fillId="4" borderId="14" xfId="0" applyFont="1" applyFill="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9C73E39-8EA2-4D55-BB73-A834D1B88C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E75D9CC-D608-472F-AB35-0F6A36119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338C457-E4ED-4BB7-9734-FA5EAC4214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7103A3A-B651-4874-8DD8-3EA0E6E961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003B6AB-E775-4609-99AD-FB1AF464A3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1AF2DE9-3731-4CCA-A55B-61FFA551EC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E969898-8547-48D2-90B5-A89436556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3E11ED1-99FB-4A34-8BA2-69A6857D29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9B3A6BB-99AC-4BF0-906B-A6FD392FA7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A14F359-5873-4169-B71D-E2673BA91C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CDED99A-C4F5-4488-A62A-71BF87A94C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32DD8AF-13FB-4F61-8699-2DA93CA22C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5A82198-83B1-4F6F-94A9-3EB9F5E6E5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B208555-2278-4283-AB5E-F03FA566D4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CEE519D-BD27-4A16-8BA2-892A639479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A7D231F-8B80-40EF-B1FE-60658D7392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294549C-CFFC-4D29-946F-E9FF7332D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9D843F8-693B-428C-AB86-E889FEC423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4894C8C-723C-4D4C-AD6A-F75A9AE897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A8D283E-E62B-48E7-8987-EB7F8EF4C7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50BF16E-4F6A-43F0-A039-72432CFE09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2"/>
  <sheetViews>
    <sheetView view="pageBreakPreview" zoomScale="40" zoomScaleNormal="70" zoomScaleSheetLayoutView="40" workbookViewId="0">
      <selection activeCell="S15" sqref="S15"/>
    </sheetView>
  </sheetViews>
  <sheetFormatPr defaultColWidth="17.125" defaultRowHeight="20.25"/>
  <cols>
    <col min="1" max="1" width="9.875" style="15" customWidth="1"/>
    <col min="2" max="3" width="25.625" style="18" customWidth="1"/>
    <col min="4" max="4" width="13.625" style="15" customWidth="1"/>
    <col min="5" max="5" width="9.875" style="15" customWidth="1"/>
    <col min="6" max="7" width="25.625" style="18" customWidth="1"/>
    <col min="8" max="8" width="13.625" style="15" customWidth="1"/>
    <col min="9" max="9" width="9.875" style="15" customWidth="1"/>
    <col min="10" max="11" width="25.625" style="18" customWidth="1"/>
    <col min="12" max="12" width="13.625" style="15" customWidth="1"/>
    <col min="13" max="13" width="9.875" style="15" customWidth="1"/>
    <col min="14" max="15" width="25.625" style="18" customWidth="1"/>
    <col min="16" max="16" width="13.625" style="15" customWidth="1"/>
    <col min="17" max="17" width="9.875" style="15" customWidth="1"/>
    <col min="18" max="19" width="25.625" style="18" customWidth="1"/>
    <col min="20" max="20" width="13.625" style="15" customWidth="1"/>
    <col min="21" max="21" width="9.875" style="15" customWidth="1"/>
    <col min="22" max="23" width="25.625" style="18" customWidth="1"/>
    <col min="24" max="24" width="13.625" style="15" customWidth="1"/>
    <col min="25" max="16384" width="17.125" style="15"/>
  </cols>
  <sheetData>
    <row r="1" spans="1:24" ht="33" customHeight="1" thickBot="1">
      <c r="A1" s="11" t="s">
        <v>203</v>
      </c>
      <c r="B1" s="12">
        <v>6</v>
      </c>
      <c r="C1" s="81" t="s">
        <v>204</v>
      </c>
      <c r="D1" s="82"/>
      <c r="E1" s="13">
        <v>144</v>
      </c>
      <c r="F1" s="14" t="s">
        <v>205</v>
      </c>
      <c r="G1" s="83" t="s">
        <v>206</v>
      </c>
      <c r="H1" s="84"/>
      <c r="I1" s="84"/>
      <c r="J1" s="84"/>
      <c r="K1" s="84"/>
      <c r="L1" s="84"/>
      <c r="M1" s="84"/>
      <c r="N1" s="84"/>
      <c r="O1" s="84"/>
      <c r="P1" s="84"/>
      <c r="Q1" s="84"/>
      <c r="R1" s="84"/>
      <c r="S1" s="84"/>
      <c r="T1" s="84"/>
      <c r="U1" s="84"/>
      <c r="V1" s="84"/>
      <c r="W1" s="84"/>
      <c r="X1" s="85"/>
    </row>
    <row r="2" spans="1:24" s="18" customFormat="1" ht="45" customHeight="1" thickTop="1">
      <c r="A2" s="89" t="s">
        <v>207</v>
      </c>
      <c r="B2" s="66"/>
      <c r="C2" s="67"/>
      <c r="D2" s="51" t="s">
        <v>208</v>
      </c>
      <c r="E2" s="65" t="s">
        <v>207</v>
      </c>
      <c r="F2" s="66"/>
      <c r="G2" s="67"/>
      <c r="H2" s="16" t="s">
        <v>208</v>
      </c>
      <c r="I2" s="65" t="s">
        <v>207</v>
      </c>
      <c r="J2" s="66"/>
      <c r="K2" s="67"/>
      <c r="L2" s="51" t="s">
        <v>208</v>
      </c>
      <c r="M2" s="65" t="s">
        <v>207</v>
      </c>
      <c r="N2" s="66"/>
      <c r="O2" s="67"/>
      <c r="P2" s="16" t="s">
        <v>208</v>
      </c>
      <c r="Q2" s="65" t="s">
        <v>207</v>
      </c>
      <c r="R2" s="66"/>
      <c r="S2" s="67"/>
      <c r="T2" s="51" t="s">
        <v>208</v>
      </c>
      <c r="U2" s="65" t="s">
        <v>207</v>
      </c>
      <c r="V2" s="66"/>
      <c r="W2" s="67"/>
      <c r="X2" s="17" t="s">
        <v>208</v>
      </c>
    </row>
    <row r="3" spans="1:24" ht="50.1" customHeight="1">
      <c r="A3" s="86" t="s">
        <v>209</v>
      </c>
      <c r="B3" s="19" t="s">
        <v>210</v>
      </c>
      <c r="C3" s="20"/>
      <c r="D3" s="21"/>
      <c r="E3" s="68" t="s">
        <v>209</v>
      </c>
      <c r="F3" s="19" t="s">
        <v>210</v>
      </c>
      <c r="G3" s="20"/>
      <c r="H3" s="22"/>
      <c r="I3" s="68" t="s">
        <v>209</v>
      </c>
      <c r="J3" s="19" t="s">
        <v>210</v>
      </c>
      <c r="K3" s="20">
        <v>45931</v>
      </c>
      <c r="L3" s="21"/>
      <c r="M3" s="68" t="s">
        <v>209</v>
      </c>
      <c r="N3" s="19" t="s">
        <v>210</v>
      </c>
      <c r="O3" s="20">
        <v>45932</v>
      </c>
      <c r="P3" s="22"/>
      <c r="Q3" s="68" t="s">
        <v>209</v>
      </c>
      <c r="R3" s="19" t="s">
        <v>210</v>
      </c>
      <c r="S3" s="20"/>
      <c r="T3" s="21"/>
      <c r="U3" s="68" t="s">
        <v>209</v>
      </c>
      <c r="V3" s="19" t="s">
        <v>210</v>
      </c>
      <c r="W3" s="20">
        <v>45934</v>
      </c>
      <c r="X3" s="23"/>
    </row>
    <row r="4" spans="1:24" ht="50.1" customHeight="1">
      <c r="A4" s="88"/>
      <c r="B4" s="19" t="s">
        <v>211</v>
      </c>
      <c r="C4" s="24"/>
      <c r="D4" s="53" t="s">
        <v>212</v>
      </c>
      <c r="E4" s="69"/>
      <c r="F4" s="19" t="s">
        <v>211</v>
      </c>
      <c r="G4" s="24"/>
      <c r="H4" s="54" t="s">
        <v>212</v>
      </c>
      <c r="I4" s="69"/>
      <c r="J4" s="19" t="s">
        <v>211</v>
      </c>
      <c r="K4" s="24"/>
      <c r="L4" s="53" t="s">
        <v>212</v>
      </c>
      <c r="M4" s="69"/>
      <c r="N4" s="19" t="s">
        <v>211</v>
      </c>
      <c r="O4" s="24"/>
      <c r="P4" s="54" t="s">
        <v>212</v>
      </c>
      <c r="Q4" s="69"/>
      <c r="R4" s="19" t="s">
        <v>211</v>
      </c>
      <c r="S4" s="24"/>
      <c r="T4" s="53" t="s">
        <v>212</v>
      </c>
      <c r="U4" s="69"/>
      <c r="V4" s="19" t="s">
        <v>211</v>
      </c>
      <c r="W4" s="24"/>
      <c r="X4" s="52" t="s">
        <v>212</v>
      </c>
    </row>
    <row r="5" spans="1:24" ht="50.1" customHeight="1">
      <c r="A5" s="25" t="s">
        <v>213</v>
      </c>
      <c r="B5" s="63">
        <v>0</v>
      </c>
      <c r="C5" s="64"/>
      <c r="D5" s="53" t="s">
        <v>212</v>
      </c>
      <c r="E5" s="26" t="s">
        <v>213</v>
      </c>
      <c r="F5" s="63">
        <v>0</v>
      </c>
      <c r="G5" s="64"/>
      <c r="H5" s="54" t="s">
        <v>212</v>
      </c>
      <c r="I5" s="27" t="s">
        <v>213</v>
      </c>
      <c r="J5" s="63" t="s">
        <v>510</v>
      </c>
      <c r="K5" s="64"/>
      <c r="L5" s="53" t="s">
        <v>212</v>
      </c>
      <c r="M5" s="26" t="s">
        <v>213</v>
      </c>
      <c r="N5" s="63" t="s">
        <v>509</v>
      </c>
      <c r="O5" s="64"/>
      <c r="P5" s="54" t="s">
        <v>212</v>
      </c>
      <c r="Q5" s="27" t="s">
        <v>213</v>
      </c>
      <c r="R5" s="63">
        <v>0</v>
      </c>
      <c r="S5" s="64"/>
      <c r="T5" s="53" t="s">
        <v>212</v>
      </c>
      <c r="U5" s="26" t="s">
        <v>213</v>
      </c>
      <c r="V5" s="63" t="s">
        <v>508</v>
      </c>
      <c r="W5" s="64"/>
      <c r="X5" s="52" t="s">
        <v>212</v>
      </c>
    </row>
    <row r="6" spans="1:24" ht="50.1" customHeight="1">
      <c r="A6" s="86" t="s">
        <v>105</v>
      </c>
      <c r="B6" s="56">
        <v>0</v>
      </c>
      <c r="C6" s="56">
        <v>0</v>
      </c>
      <c r="D6" s="71" t="s">
        <v>212</v>
      </c>
      <c r="E6" s="68" t="s">
        <v>105</v>
      </c>
      <c r="F6" s="56">
        <v>0</v>
      </c>
      <c r="G6" s="56">
        <v>0</v>
      </c>
      <c r="H6" s="71" t="s">
        <v>212</v>
      </c>
      <c r="I6" s="68" t="s">
        <v>105</v>
      </c>
      <c r="J6" s="56" t="s">
        <v>507</v>
      </c>
      <c r="K6" s="56" t="s">
        <v>237</v>
      </c>
      <c r="L6" s="71" t="s">
        <v>212</v>
      </c>
      <c r="M6" s="68" t="s">
        <v>105</v>
      </c>
      <c r="N6" s="56" t="s">
        <v>234</v>
      </c>
      <c r="O6" s="56" t="s">
        <v>506</v>
      </c>
      <c r="P6" s="71" t="s">
        <v>212</v>
      </c>
      <c r="Q6" s="68" t="s">
        <v>105</v>
      </c>
      <c r="R6" s="56">
        <v>0</v>
      </c>
      <c r="S6" s="56">
        <v>0</v>
      </c>
      <c r="T6" s="71" t="s">
        <v>212</v>
      </c>
      <c r="U6" s="68" t="s">
        <v>105</v>
      </c>
      <c r="V6" s="56" t="s">
        <v>505</v>
      </c>
      <c r="W6" s="56" t="s">
        <v>221</v>
      </c>
      <c r="X6" s="74" t="s">
        <v>212</v>
      </c>
    </row>
    <row r="7" spans="1:24" ht="50.1" customHeight="1">
      <c r="A7" s="87" t="s">
        <v>214</v>
      </c>
      <c r="B7" s="56">
        <v>0</v>
      </c>
      <c r="C7" s="56">
        <v>0</v>
      </c>
      <c r="D7" s="72"/>
      <c r="E7" s="70" t="s">
        <v>214</v>
      </c>
      <c r="F7" s="56">
        <v>0</v>
      </c>
      <c r="G7" s="56">
        <v>0</v>
      </c>
      <c r="H7" s="72"/>
      <c r="I7" s="70" t="s">
        <v>214</v>
      </c>
      <c r="J7" s="56" t="s">
        <v>504</v>
      </c>
      <c r="K7" s="56" t="s">
        <v>222</v>
      </c>
      <c r="L7" s="72"/>
      <c r="M7" s="70" t="s">
        <v>214</v>
      </c>
      <c r="N7" s="56" t="s">
        <v>503</v>
      </c>
      <c r="O7" s="56" t="s">
        <v>230</v>
      </c>
      <c r="P7" s="72"/>
      <c r="Q7" s="70" t="s">
        <v>214</v>
      </c>
      <c r="R7" s="56">
        <v>0</v>
      </c>
      <c r="S7" s="56">
        <v>0</v>
      </c>
      <c r="T7" s="72"/>
      <c r="U7" s="70" t="s">
        <v>214</v>
      </c>
      <c r="V7" s="56" t="s">
        <v>502</v>
      </c>
      <c r="W7" s="56" t="s">
        <v>222</v>
      </c>
      <c r="X7" s="75"/>
    </row>
    <row r="8" spans="1:24" ht="50.1" customHeight="1">
      <c r="A8" s="88" t="s">
        <v>214</v>
      </c>
      <c r="B8" s="56">
        <v>0</v>
      </c>
      <c r="C8" s="56"/>
      <c r="D8" s="73"/>
      <c r="E8" s="69" t="s">
        <v>214</v>
      </c>
      <c r="F8" s="56">
        <v>0</v>
      </c>
      <c r="G8" s="56"/>
      <c r="H8" s="73"/>
      <c r="I8" s="69" t="s">
        <v>214</v>
      </c>
      <c r="J8" s="56">
        <v>0</v>
      </c>
      <c r="K8" s="56"/>
      <c r="L8" s="73"/>
      <c r="M8" s="69" t="s">
        <v>214</v>
      </c>
      <c r="N8" s="56" t="s">
        <v>222</v>
      </c>
      <c r="O8" s="56"/>
      <c r="P8" s="73"/>
      <c r="Q8" s="69" t="s">
        <v>214</v>
      </c>
      <c r="R8" s="56">
        <v>0</v>
      </c>
      <c r="S8" s="56"/>
      <c r="T8" s="73"/>
      <c r="U8" s="69" t="s">
        <v>214</v>
      </c>
      <c r="V8" s="56">
        <v>0</v>
      </c>
      <c r="W8" s="56"/>
      <c r="X8" s="76"/>
    </row>
    <row r="9" spans="1:24" ht="50.1" customHeight="1" thickBot="1">
      <c r="A9" s="28" t="s">
        <v>215</v>
      </c>
      <c r="B9" s="77">
        <v>0</v>
      </c>
      <c r="C9" s="78"/>
      <c r="D9" s="29" t="s">
        <v>212</v>
      </c>
      <c r="E9" s="30" t="s">
        <v>215</v>
      </c>
      <c r="F9" s="77">
        <v>0</v>
      </c>
      <c r="G9" s="78"/>
      <c r="H9" s="31" t="s">
        <v>212</v>
      </c>
      <c r="I9" s="50" t="s">
        <v>215</v>
      </c>
      <c r="J9" s="77" t="s">
        <v>501</v>
      </c>
      <c r="K9" s="78"/>
      <c r="L9" s="29" t="s">
        <v>212</v>
      </c>
      <c r="M9" s="30" t="s">
        <v>215</v>
      </c>
      <c r="N9" s="77" t="s">
        <v>231</v>
      </c>
      <c r="O9" s="78"/>
      <c r="P9" s="31" t="s">
        <v>212</v>
      </c>
      <c r="Q9" s="50" t="s">
        <v>215</v>
      </c>
      <c r="R9" s="77">
        <v>0</v>
      </c>
      <c r="S9" s="78"/>
      <c r="T9" s="29" t="s">
        <v>212</v>
      </c>
      <c r="U9" s="30" t="s">
        <v>215</v>
      </c>
      <c r="V9" s="77" t="s">
        <v>500</v>
      </c>
      <c r="W9" s="78"/>
      <c r="X9" s="32" t="s">
        <v>212</v>
      </c>
    </row>
    <row r="10" spans="1:24" s="18" customFormat="1" ht="45" customHeight="1" thickTop="1">
      <c r="A10" s="89" t="s">
        <v>207</v>
      </c>
      <c r="B10" s="66"/>
      <c r="C10" s="67"/>
      <c r="D10" s="51" t="s">
        <v>208</v>
      </c>
      <c r="E10" s="65" t="s">
        <v>207</v>
      </c>
      <c r="F10" s="66"/>
      <c r="G10" s="67"/>
      <c r="H10" s="16" t="s">
        <v>208</v>
      </c>
      <c r="I10" s="65" t="s">
        <v>207</v>
      </c>
      <c r="J10" s="66"/>
      <c r="K10" s="67"/>
      <c r="L10" s="51" t="s">
        <v>208</v>
      </c>
      <c r="M10" s="65" t="s">
        <v>207</v>
      </c>
      <c r="N10" s="66"/>
      <c r="O10" s="67"/>
      <c r="P10" s="16" t="s">
        <v>208</v>
      </c>
      <c r="Q10" s="65" t="s">
        <v>207</v>
      </c>
      <c r="R10" s="66"/>
      <c r="S10" s="67"/>
      <c r="T10" s="51" t="s">
        <v>208</v>
      </c>
      <c r="U10" s="65" t="s">
        <v>207</v>
      </c>
      <c r="V10" s="66"/>
      <c r="W10" s="67"/>
      <c r="X10" s="17" t="s">
        <v>208</v>
      </c>
    </row>
    <row r="11" spans="1:24" ht="50.1" customHeight="1">
      <c r="A11" s="86" t="s">
        <v>209</v>
      </c>
      <c r="B11" s="19" t="s">
        <v>210</v>
      </c>
      <c r="C11" s="20"/>
      <c r="D11" s="21"/>
      <c r="E11" s="68" t="s">
        <v>209</v>
      </c>
      <c r="F11" s="19" t="s">
        <v>210</v>
      </c>
      <c r="G11" s="20"/>
      <c r="H11" s="22"/>
      <c r="I11" s="68" t="s">
        <v>209</v>
      </c>
      <c r="J11" s="19" t="s">
        <v>210</v>
      </c>
      <c r="K11" s="20"/>
      <c r="L11" s="21"/>
      <c r="M11" s="68" t="s">
        <v>209</v>
      </c>
      <c r="N11" s="19" t="s">
        <v>210</v>
      </c>
      <c r="O11" s="20"/>
      <c r="P11" s="22"/>
      <c r="Q11" s="68" t="s">
        <v>209</v>
      </c>
      <c r="R11" s="19" t="s">
        <v>210</v>
      </c>
      <c r="S11" s="20">
        <v>45940</v>
      </c>
      <c r="T11" s="21"/>
      <c r="U11" s="68" t="s">
        <v>209</v>
      </c>
      <c r="V11" s="19" t="s">
        <v>210</v>
      </c>
      <c r="W11" s="20">
        <v>45941</v>
      </c>
      <c r="X11" s="23"/>
    </row>
    <row r="12" spans="1:24" ht="50.1" customHeight="1">
      <c r="A12" s="88"/>
      <c r="B12" s="19" t="s">
        <v>211</v>
      </c>
      <c r="C12" s="24"/>
      <c r="D12" s="53" t="s">
        <v>212</v>
      </c>
      <c r="E12" s="69"/>
      <c r="F12" s="19" t="s">
        <v>211</v>
      </c>
      <c r="G12" s="24"/>
      <c r="H12" s="54" t="s">
        <v>212</v>
      </c>
      <c r="I12" s="69"/>
      <c r="J12" s="19" t="s">
        <v>211</v>
      </c>
      <c r="K12" s="24"/>
      <c r="L12" s="53" t="s">
        <v>212</v>
      </c>
      <c r="M12" s="69"/>
      <c r="N12" s="19" t="s">
        <v>211</v>
      </c>
      <c r="O12" s="24"/>
      <c r="P12" s="54" t="s">
        <v>212</v>
      </c>
      <c r="Q12" s="69"/>
      <c r="R12" s="19" t="s">
        <v>211</v>
      </c>
      <c r="S12" s="24"/>
      <c r="T12" s="53" t="s">
        <v>212</v>
      </c>
      <c r="U12" s="69"/>
      <c r="V12" s="19" t="s">
        <v>211</v>
      </c>
      <c r="W12" s="24"/>
      <c r="X12" s="52" t="s">
        <v>212</v>
      </c>
    </row>
    <row r="13" spans="1:24" ht="50.1" customHeight="1">
      <c r="A13" s="25" t="s">
        <v>213</v>
      </c>
      <c r="B13" s="63">
        <v>0</v>
      </c>
      <c r="C13" s="64"/>
      <c r="D13" s="53" t="s">
        <v>212</v>
      </c>
      <c r="E13" s="26" t="s">
        <v>213</v>
      </c>
      <c r="F13" s="63">
        <v>0</v>
      </c>
      <c r="G13" s="64"/>
      <c r="H13" s="54" t="s">
        <v>212</v>
      </c>
      <c r="I13" s="27" t="s">
        <v>213</v>
      </c>
      <c r="J13" s="63">
        <v>0</v>
      </c>
      <c r="K13" s="64"/>
      <c r="L13" s="53" t="s">
        <v>212</v>
      </c>
      <c r="M13" s="26" t="s">
        <v>213</v>
      </c>
      <c r="N13" s="63">
        <v>0</v>
      </c>
      <c r="O13" s="64"/>
      <c r="P13" s="54" t="s">
        <v>212</v>
      </c>
      <c r="Q13" s="27" t="s">
        <v>213</v>
      </c>
      <c r="R13" s="63" t="s">
        <v>227</v>
      </c>
      <c r="S13" s="64"/>
      <c r="T13" s="53" t="s">
        <v>212</v>
      </c>
      <c r="U13" s="26" t="s">
        <v>213</v>
      </c>
      <c r="V13" s="63" t="s">
        <v>136</v>
      </c>
      <c r="W13" s="64"/>
      <c r="X13" s="52" t="s">
        <v>212</v>
      </c>
    </row>
    <row r="14" spans="1:24" ht="50.1" customHeight="1">
      <c r="A14" s="86" t="s">
        <v>105</v>
      </c>
      <c r="B14" s="19"/>
      <c r="C14" s="19"/>
      <c r="D14" s="71" t="s">
        <v>212</v>
      </c>
      <c r="E14" s="68" t="s">
        <v>105</v>
      </c>
      <c r="F14" s="19"/>
      <c r="G14" s="19"/>
      <c r="H14" s="71" t="s">
        <v>212</v>
      </c>
      <c r="I14" s="68" t="s">
        <v>105</v>
      </c>
      <c r="J14" s="19"/>
      <c r="K14" s="19"/>
      <c r="L14" s="71" t="s">
        <v>212</v>
      </c>
      <c r="M14" s="68" t="s">
        <v>105</v>
      </c>
      <c r="N14" s="19"/>
      <c r="O14" s="19"/>
      <c r="P14" s="71" t="s">
        <v>212</v>
      </c>
      <c r="Q14" s="68" t="s">
        <v>105</v>
      </c>
      <c r="R14" s="19" t="s">
        <v>220</v>
      </c>
      <c r="S14" s="19" t="s">
        <v>499</v>
      </c>
      <c r="T14" s="71" t="s">
        <v>212</v>
      </c>
      <c r="U14" s="68" t="s">
        <v>105</v>
      </c>
      <c r="V14" s="56" t="s">
        <v>498</v>
      </c>
      <c r="W14" s="56" t="s">
        <v>497</v>
      </c>
      <c r="X14" s="74" t="s">
        <v>212</v>
      </c>
    </row>
    <row r="15" spans="1:24" ht="50.1" customHeight="1">
      <c r="A15" s="87" t="s">
        <v>214</v>
      </c>
      <c r="B15" s="19"/>
      <c r="C15" s="19"/>
      <c r="D15" s="72"/>
      <c r="E15" s="70" t="s">
        <v>214</v>
      </c>
      <c r="F15" s="19"/>
      <c r="G15" s="19"/>
      <c r="H15" s="72"/>
      <c r="I15" s="70" t="s">
        <v>214</v>
      </c>
      <c r="J15" s="19"/>
      <c r="K15" s="19"/>
      <c r="L15" s="72"/>
      <c r="M15" s="70" t="s">
        <v>214</v>
      </c>
      <c r="N15" s="19"/>
      <c r="O15" s="19"/>
      <c r="P15" s="72"/>
      <c r="Q15" s="70" t="s">
        <v>214</v>
      </c>
      <c r="R15" s="19" t="s">
        <v>496</v>
      </c>
      <c r="S15" s="19" t="s">
        <v>495</v>
      </c>
      <c r="T15" s="72"/>
      <c r="U15" s="70" t="s">
        <v>214</v>
      </c>
      <c r="V15" s="56" t="s">
        <v>494</v>
      </c>
      <c r="W15" s="56" t="s">
        <v>222</v>
      </c>
      <c r="X15" s="75"/>
    </row>
    <row r="16" spans="1:24" ht="50.1" customHeight="1">
      <c r="A16" s="88" t="s">
        <v>214</v>
      </c>
      <c r="B16" s="19"/>
      <c r="C16" s="19"/>
      <c r="D16" s="73"/>
      <c r="E16" s="69" t="s">
        <v>214</v>
      </c>
      <c r="F16" s="19"/>
      <c r="G16" s="19"/>
      <c r="H16" s="73"/>
      <c r="I16" s="69" t="s">
        <v>214</v>
      </c>
      <c r="J16" s="56"/>
      <c r="K16" s="19"/>
      <c r="L16" s="73"/>
      <c r="M16" s="69" t="s">
        <v>214</v>
      </c>
      <c r="N16" s="19"/>
      <c r="O16" s="19"/>
      <c r="P16" s="73"/>
      <c r="Q16" s="69" t="s">
        <v>214</v>
      </c>
      <c r="R16" s="19" t="s">
        <v>222</v>
      </c>
      <c r="S16" s="19"/>
      <c r="T16" s="73"/>
      <c r="U16" s="69" t="s">
        <v>214</v>
      </c>
      <c r="V16" s="56">
        <v>0</v>
      </c>
      <c r="W16" s="56"/>
      <c r="X16" s="76"/>
    </row>
    <row r="17" spans="1:24" ht="50.1" customHeight="1" thickBot="1">
      <c r="A17" s="33" t="s">
        <v>215</v>
      </c>
      <c r="B17" s="79"/>
      <c r="C17" s="80"/>
      <c r="D17" s="34" t="s">
        <v>212</v>
      </c>
      <c r="E17" s="35" t="s">
        <v>215</v>
      </c>
      <c r="F17" s="79"/>
      <c r="G17" s="80"/>
      <c r="H17" s="36" t="s">
        <v>212</v>
      </c>
      <c r="I17" s="37" t="s">
        <v>215</v>
      </c>
      <c r="J17" s="79"/>
      <c r="K17" s="80"/>
      <c r="L17" s="34" t="s">
        <v>212</v>
      </c>
      <c r="M17" s="35" t="s">
        <v>215</v>
      </c>
      <c r="N17" s="79"/>
      <c r="O17" s="80"/>
      <c r="P17" s="36" t="s">
        <v>212</v>
      </c>
      <c r="Q17" s="37" t="s">
        <v>215</v>
      </c>
      <c r="R17" s="79" t="s">
        <v>493</v>
      </c>
      <c r="S17" s="80"/>
      <c r="T17" s="34" t="s">
        <v>212</v>
      </c>
      <c r="U17" s="35" t="s">
        <v>215</v>
      </c>
      <c r="V17" s="77" t="s">
        <v>492</v>
      </c>
      <c r="W17" s="78"/>
      <c r="X17" s="38" t="s">
        <v>212</v>
      </c>
    </row>
    <row r="18" spans="1:24" s="18" customFormat="1" ht="45" customHeight="1" thickTop="1">
      <c r="A18" s="89" t="s">
        <v>207</v>
      </c>
      <c r="B18" s="66"/>
      <c r="C18" s="67"/>
      <c r="D18" s="55" t="s">
        <v>208</v>
      </c>
      <c r="E18" s="65" t="s">
        <v>207</v>
      </c>
      <c r="F18" s="66"/>
      <c r="G18" s="67"/>
      <c r="H18" s="39" t="s">
        <v>208</v>
      </c>
      <c r="I18" s="65" t="s">
        <v>207</v>
      </c>
      <c r="J18" s="66"/>
      <c r="K18" s="67"/>
      <c r="L18" s="55" t="s">
        <v>208</v>
      </c>
      <c r="M18" s="65" t="s">
        <v>207</v>
      </c>
      <c r="N18" s="66"/>
      <c r="O18" s="67"/>
      <c r="P18" s="39" t="s">
        <v>208</v>
      </c>
      <c r="Q18" s="65" t="s">
        <v>207</v>
      </c>
      <c r="R18" s="66"/>
      <c r="S18" s="67"/>
      <c r="T18" s="55" t="s">
        <v>208</v>
      </c>
      <c r="U18" s="65" t="s">
        <v>207</v>
      </c>
      <c r="V18" s="66"/>
      <c r="W18" s="67"/>
      <c r="X18" s="40" t="s">
        <v>208</v>
      </c>
    </row>
    <row r="19" spans="1:24" ht="50.1" customHeight="1">
      <c r="A19" s="86" t="s">
        <v>209</v>
      </c>
      <c r="B19" s="19" t="s">
        <v>210</v>
      </c>
      <c r="C19" s="20">
        <v>45943</v>
      </c>
      <c r="D19" s="21"/>
      <c r="E19" s="68" t="s">
        <v>209</v>
      </c>
      <c r="F19" s="19" t="s">
        <v>210</v>
      </c>
      <c r="G19" s="20">
        <v>45944</v>
      </c>
      <c r="H19" s="22"/>
      <c r="I19" s="68" t="s">
        <v>209</v>
      </c>
      <c r="J19" s="19" t="s">
        <v>210</v>
      </c>
      <c r="K19" s="20">
        <v>45945</v>
      </c>
      <c r="L19" s="21"/>
      <c r="M19" s="68" t="s">
        <v>209</v>
      </c>
      <c r="N19" s="19" t="s">
        <v>210</v>
      </c>
      <c r="O19" s="20">
        <v>45946</v>
      </c>
      <c r="P19" s="22"/>
      <c r="Q19" s="68" t="s">
        <v>209</v>
      </c>
      <c r="R19" s="19" t="s">
        <v>210</v>
      </c>
      <c r="S19" s="20">
        <v>45947</v>
      </c>
      <c r="T19" s="21"/>
      <c r="U19" s="68" t="s">
        <v>209</v>
      </c>
      <c r="V19" s="19" t="s">
        <v>210</v>
      </c>
      <c r="W19" s="20">
        <v>45948</v>
      </c>
      <c r="X19" s="23"/>
    </row>
    <row r="20" spans="1:24" ht="50.1" customHeight="1">
      <c r="A20" s="88"/>
      <c r="B20" s="19" t="s">
        <v>211</v>
      </c>
      <c r="C20" s="24"/>
      <c r="D20" s="53" t="s">
        <v>212</v>
      </c>
      <c r="E20" s="69"/>
      <c r="F20" s="19" t="s">
        <v>211</v>
      </c>
      <c r="G20" s="24"/>
      <c r="H20" s="54" t="s">
        <v>212</v>
      </c>
      <c r="I20" s="69"/>
      <c r="J20" s="19" t="s">
        <v>211</v>
      </c>
      <c r="K20" s="24"/>
      <c r="L20" s="53" t="s">
        <v>212</v>
      </c>
      <c r="M20" s="69"/>
      <c r="N20" s="19" t="s">
        <v>211</v>
      </c>
      <c r="O20" s="24"/>
      <c r="P20" s="54" t="s">
        <v>212</v>
      </c>
      <c r="Q20" s="69"/>
      <c r="R20" s="19" t="s">
        <v>211</v>
      </c>
      <c r="S20" s="24"/>
      <c r="T20" s="53" t="s">
        <v>212</v>
      </c>
      <c r="U20" s="69"/>
      <c r="V20" s="19" t="s">
        <v>211</v>
      </c>
      <c r="W20" s="24"/>
      <c r="X20" s="52" t="s">
        <v>212</v>
      </c>
    </row>
    <row r="21" spans="1:24" ht="50.1" customHeight="1">
      <c r="A21" s="25" t="s">
        <v>213</v>
      </c>
      <c r="B21" s="63" t="s">
        <v>285</v>
      </c>
      <c r="C21" s="64"/>
      <c r="D21" s="53" t="s">
        <v>212</v>
      </c>
      <c r="E21" s="26" t="s">
        <v>213</v>
      </c>
      <c r="F21" s="63" t="s">
        <v>491</v>
      </c>
      <c r="G21" s="64"/>
      <c r="H21" s="54" t="s">
        <v>212</v>
      </c>
      <c r="I21" s="27" t="s">
        <v>213</v>
      </c>
      <c r="J21" s="63" t="s">
        <v>192</v>
      </c>
      <c r="K21" s="64"/>
      <c r="L21" s="53" t="s">
        <v>212</v>
      </c>
      <c r="M21" s="26" t="s">
        <v>213</v>
      </c>
      <c r="N21" s="63" t="s">
        <v>233</v>
      </c>
      <c r="O21" s="64"/>
      <c r="P21" s="54" t="s">
        <v>212</v>
      </c>
      <c r="Q21" s="27" t="s">
        <v>213</v>
      </c>
      <c r="R21" s="63" t="s">
        <v>321</v>
      </c>
      <c r="S21" s="64"/>
      <c r="T21" s="53" t="s">
        <v>212</v>
      </c>
      <c r="U21" s="26" t="s">
        <v>213</v>
      </c>
      <c r="V21" s="63" t="s">
        <v>490</v>
      </c>
      <c r="W21" s="64"/>
      <c r="X21" s="52" t="s">
        <v>212</v>
      </c>
    </row>
    <row r="22" spans="1:24" ht="50.1" customHeight="1">
      <c r="A22" s="86" t="s">
        <v>105</v>
      </c>
      <c r="B22" s="56" t="s">
        <v>229</v>
      </c>
      <c r="C22" s="56" t="s">
        <v>286</v>
      </c>
      <c r="D22" s="71" t="s">
        <v>212</v>
      </c>
      <c r="E22" s="68" t="s">
        <v>105</v>
      </c>
      <c r="F22" s="56" t="s">
        <v>219</v>
      </c>
      <c r="G22" s="56" t="s">
        <v>489</v>
      </c>
      <c r="H22" s="71" t="s">
        <v>212</v>
      </c>
      <c r="I22" s="68" t="s">
        <v>105</v>
      </c>
      <c r="J22" s="56" t="s">
        <v>488</v>
      </c>
      <c r="K22" s="56" t="s">
        <v>487</v>
      </c>
      <c r="L22" s="71" t="s">
        <v>212</v>
      </c>
      <c r="M22" s="68" t="s">
        <v>105</v>
      </c>
      <c r="N22" s="56" t="s">
        <v>217</v>
      </c>
      <c r="O22" s="56" t="s">
        <v>486</v>
      </c>
      <c r="P22" s="71" t="s">
        <v>212</v>
      </c>
      <c r="Q22" s="68" t="s">
        <v>105</v>
      </c>
      <c r="R22" s="56" t="s">
        <v>234</v>
      </c>
      <c r="S22" s="56" t="s">
        <v>485</v>
      </c>
      <c r="T22" s="71" t="s">
        <v>212</v>
      </c>
      <c r="U22" s="68" t="s">
        <v>105</v>
      </c>
      <c r="V22" s="56" t="s">
        <v>484</v>
      </c>
      <c r="W22" s="56" t="s">
        <v>228</v>
      </c>
      <c r="X22" s="74" t="s">
        <v>212</v>
      </c>
    </row>
    <row r="23" spans="1:24" ht="50.1" customHeight="1">
      <c r="A23" s="87" t="s">
        <v>214</v>
      </c>
      <c r="B23" s="56" t="s">
        <v>483</v>
      </c>
      <c r="C23" s="56" t="s">
        <v>482</v>
      </c>
      <c r="D23" s="72"/>
      <c r="E23" s="70" t="s">
        <v>214</v>
      </c>
      <c r="F23" s="56" t="s">
        <v>481</v>
      </c>
      <c r="G23" s="56" t="s">
        <v>480</v>
      </c>
      <c r="H23" s="72"/>
      <c r="I23" s="70" t="s">
        <v>214</v>
      </c>
      <c r="J23" s="56" t="s">
        <v>479</v>
      </c>
      <c r="K23" s="56" t="s">
        <v>223</v>
      </c>
      <c r="L23" s="72"/>
      <c r="M23" s="70" t="s">
        <v>214</v>
      </c>
      <c r="N23" s="56" t="s">
        <v>314</v>
      </c>
      <c r="O23" s="56" t="s">
        <v>124</v>
      </c>
      <c r="P23" s="72"/>
      <c r="Q23" s="70" t="s">
        <v>214</v>
      </c>
      <c r="R23" s="56" t="s">
        <v>238</v>
      </c>
      <c r="S23" s="56" t="s">
        <v>478</v>
      </c>
      <c r="T23" s="72"/>
      <c r="U23" s="70" t="s">
        <v>214</v>
      </c>
      <c r="V23" s="56" t="s">
        <v>477</v>
      </c>
      <c r="W23" s="56" t="s">
        <v>222</v>
      </c>
      <c r="X23" s="75"/>
    </row>
    <row r="24" spans="1:24" ht="50.1" customHeight="1">
      <c r="A24" s="88" t="s">
        <v>214</v>
      </c>
      <c r="B24" s="56" t="s">
        <v>222</v>
      </c>
      <c r="C24" s="56"/>
      <c r="D24" s="73"/>
      <c r="E24" s="69" t="s">
        <v>214</v>
      </c>
      <c r="F24" s="56" t="s">
        <v>222</v>
      </c>
      <c r="G24" s="56"/>
      <c r="H24" s="73"/>
      <c r="I24" s="69" t="s">
        <v>214</v>
      </c>
      <c r="J24" s="56">
        <v>0</v>
      </c>
      <c r="K24" s="56"/>
      <c r="L24" s="73"/>
      <c r="M24" s="69" t="s">
        <v>214</v>
      </c>
      <c r="N24" s="56" t="s">
        <v>222</v>
      </c>
      <c r="O24" s="56"/>
      <c r="P24" s="73"/>
      <c r="Q24" s="69" t="s">
        <v>214</v>
      </c>
      <c r="R24" s="56" t="s">
        <v>222</v>
      </c>
      <c r="S24" s="56"/>
      <c r="T24" s="73"/>
      <c r="U24" s="69" t="s">
        <v>214</v>
      </c>
      <c r="V24" s="56">
        <v>0</v>
      </c>
      <c r="W24" s="56"/>
      <c r="X24" s="76"/>
    </row>
    <row r="25" spans="1:24" ht="50.1" customHeight="1" thickBot="1">
      <c r="A25" s="28" t="s">
        <v>215</v>
      </c>
      <c r="B25" s="77" t="s">
        <v>226</v>
      </c>
      <c r="C25" s="78"/>
      <c r="D25" s="29" t="s">
        <v>212</v>
      </c>
      <c r="E25" s="30" t="s">
        <v>215</v>
      </c>
      <c r="F25" s="77" t="s">
        <v>476</v>
      </c>
      <c r="G25" s="78"/>
      <c r="H25" s="31" t="s">
        <v>212</v>
      </c>
      <c r="I25" s="50" t="s">
        <v>215</v>
      </c>
      <c r="J25" s="77" t="s">
        <v>232</v>
      </c>
      <c r="K25" s="78"/>
      <c r="L25" s="29" t="s">
        <v>212</v>
      </c>
      <c r="M25" s="30" t="s">
        <v>215</v>
      </c>
      <c r="N25" s="77" t="s">
        <v>475</v>
      </c>
      <c r="O25" s="78"/>
      <c r="P25" s="31" t="s">
        <v>212</v>
      </c>
      <c r="Q25" s="50" t="s">
        <v>215</v>
      </c>
      <c r="R25" s="77" t="s">
        <v>474</v>
      </c>
      <c r="S25" s="78"/>
      <c r="T25" s="29" t="s">
        <v>212</v>
      </c>
      <c r="U25" s="30" t="s">
        <v>215</v>
      </c>
      <c r="V25" s="77" t="s">
        <v>473</v>
      </c>
      <c r="W25" s="78"/>
      <c r="X25" s="32" t="s">
        <v>212</v>
      </c>
    </row>
    <row r="26" spans="1:24" s="18" customFormat="1" ht="45" customHeight="1" thickTop="1">
      <c r="A26" s="89" t="s">
        <v>207</v>
      </c>
      <c r="B26" s="66"/>
      <c r="C26" s="67"/>
      <c r="D26" s="51" t="s">
        <v>208</v>
      </c>
      <c r="E26" s="65" t="s">
        <v>207</v>
      </c>
      <c r="F26" s="66"/>
      <c r="G26" s="67"/>
      <c r="H26" s="16" t="s">
        <v>208</v>
      </c>
      <c r="I26" s="65" t="s">
        <v>207</v>
      </c>
      <c r="J26" s="66"/>
      <c r="K26" s="67"/>
      <c r="L26" s="51" t="s">
        <v>208</v>
      </c>
      <c r="M26" s="65" t="s">
        <v>207</v>
      </c>
      <c r="N26" s="66"/>
      <c r="O26" s="67"/>
      <c r="P26" s="16" t="s">
        <v>208</v>
      </c>
      <c r="Q26" s="65" t="s">
        <v>207</v>
      </c>
      <c r="R26" s="66"/>
      <c r="S26" s="67"/>
      <c r="T26" s="51" t="s">
        <v>208</v>
      </c>
      <c r="U26" s="65" t="s">
        <v>207</v>
      </c>
      <c r="V26" s="66"/>
      <c r="W26" s="67"/>
      <c r="X26" s="17" t="s">
        <v>208</v>
      </c>
    </row>
    <row r="27" spans="1:24" ht="50.1" customHeight="1">
      <c r="A27" s="86" t="s">
        <v>209</v>
      </c>
      <c r="B27" s="41" t="s">
        <v>210</v>
      </c>
      <c r="C27" s="42">
        <v>45950</v>
      </c>
      <c r="D27" s="43"/>
      <c r="E27" s="68" t="s">
        <v>209</v>
      </c>
      <c r="F27" s="41" t="s">
        <v>210</v>
      </c>
      <c r="G27" s="42">
        <v>45951</v>
      </c>
      <c r="H27" s="44"/>
      <c r="I27" s="68" t="s">
        <v>209</v>
      </c>
      <c r="J27" s="41" t="s">
        <v>210</v>
      </c>
      <c r="K27" s="42">
        <v>45952</v>
      </c>
      <c r="L27" s="43"/>
      <c r="M27" s="68" t="s">
        <v>209</v>
      </c>
      <c r="N27" s="41" t="s">
        <v>210</v>
      </c>
      <c r="O27" s="42">
        <v>45953</v>
      </c>
      <c r="P27" s="44"/>
      <c r="Q27" s="68" t="s">
        <v>209</v>
      </c>
      <c r="R27" s="41" t="s">
        <v>210</v>
      </c>
      <c r="S27" s="42">
        <v>45954</v>
      </c>
      <c r="T27" s="43"/>
      <c r="U27" s="68" t="s">
        <v>209</v>
      </c>
      <c r="V27" s="41" t="s">
        <v>210</v>
      </c>
      <c r="W27" s="42">
        <v>45955</v>
      </c>
      <c r="X27" s="45"/>
    </row>
    <row r="28" spans="1:24" ht="50.1" customHeight="1">
      <c r="A28" s="88"/>
      <c r="B28" s="19" t="s">
        <v>211</v>
      </c>
      <c r="C28" s="24"/>
      <c r="D28" s="53" t="s">
        <v>212</v>
      </c>
      <c r="E28" s="69"/>
      <c r="F28" s="19" t="s">
        <v>211</v>
      </c>
      <c r="G28" s="24"/>
      <c r="H28" s="54" t="s">
        <v>212</v>
      </c>
      <c r="I28" s="69"/>
      <c r="J28" s="19" t="s">
        <v>211</v>
      </c>
      <c r="K28" s="24"/>
      <c r="L28" s="53" t="s">
        <v>212</v>
      </c>
      <c r="M28" s="69"/>
      <c r="N28" s="19" t="s">
        <v>211</v>
      </c>
      <c r="O28" s="24"/>
      <c r="P28" s="54" t="s">
        <v>212</v>
      </c>
      <c r="Q28" s="69"/>
      <c r="R28" s="19" t="s">
        <v>211</v>
      </c>
      <c r="S28" s="24"/>
      <c r="T28" s="53" t="s">
        <v>212</v>
      </c>
      <c r="U28" s="69"/>
      <c r="V28" s="19" t="s">
        <v>211</v>
      </c>
      <c r="W28" s="24"/>
      <c r="X28" s="52" t="s">
        <v>212</v>
      </c>
    </row>
    <row r="29" spans="1:24" ht="50.1" customHeight="1">
      <c r="A29" s="25" t="s">
        <v>213</v>
      </c>
      <c r="B29" s="63" t="s">
        <v>159</v>
      </c>
      <c r="C29" s="64"/>
      <c r="D29" s="53" t="s">
        <v>212</v>
      </c>
      <c r="E29" s="26" t="s">
        <v>213</v>
      </c>
      <c r="F29" s="63" t="s">
        <v>472</v>
      </c>
      <c r="G29" s="64"/>
      <c r="H29" s="54" t="s">
        <v>212</v>
      </c>
      <c r="I29" s="27" t="s">
        <v>213</v>
      </c>
      <c r="J29" s="63" t="s">
        <v>117</v>
      </c>
      <c r="K29" s="64"/>
      <c r="L29" s="53" t="s">
        <v>212</v>
      </c>
      <c r="M29" s="26" t="s">
        <v>213</v>
      </c>
      <c r="N29" s="63" t="s">
        <v>471</v>
      </c>
      <c r="O29" s="64"/>
      <c r="P29" s="54" t="s">
        <v>212</v>
      </c>
      <c r="Q29" s="27" t="s">
        <v>213</v>
      </c>
      <c r="R29" s="63" t="s">
        <v>470</v>
      </c>
      <c r="S29" s="64"/>
      <c r="T29" s="53" t="s">
        <v>212</v>
      </c>
      <c r="U29" s="26" t="s">
        <v>213</v>
      </c>
      <c r="V29" s="63" t="s">
        <v>216</v>
      </c>
      <c r="W29" s="64"/>
      <c r="X29" s="52" t="s">
        <v>212</v>
      </c>
    </row>
    <row r="30" spans="1:24" ht="50.1" customHeight="1">
      <c r="A30" s="86" t="s">
        <v>105</v>
      </c>
      <c r="B30" s="19" t="s">
        <v>220</v>
      </c>
      <c r="C30" s="19" t="s">
        <v>218</v>
      </c>
      <c r="D30" s="71" t="s">
        <v>212</v>
      </c>
      <c r="E30" s="68" t="s">
        <v>105</v>
      </c>
      <c r="F30" s="19" t="s">
        <v>219</v>
      </c>
      <c r="G30" s="19" t="s">
        <v>469</v>
      </c>
      <c r="H30" s="71" t="s">
        <v>212</v>
      </c>
      <c r="I30" s="68" t="s">
        <v>105</v>
      </c>
      <c r="J30" s="19" t="s">
        <v>468</v>
      </c>
      <c r="K30" s="19" t="s">
        <v>221</v>
      </c>
      <c r="L30" s="71" t="s">
        <v>212</v>
      </c>
      <c r="M30" s="68" t="s">
        <v>105</v>
      </c>
      <c r="N30" s="19" t="s">
        <v>217</v>
      </c>
      <c r="O30" s="19" t="s">
        <v>357</v>
      </c>
      <c r="P30" s="71" t="s">
        <v>212</v>
      </c>
      <c r="Q30" s="68" t="s">
        <v>105</v>
      </c>
      <c r="R30" s="19" t="s">
        <v>467</v>
      </c>
      <c r="S30" s="19" t="s">
        <v>466</v>
      </c>
      <c r="T30" s="71" t="s">
        <v>212</v>
      </c>
      <c r="U30" s="68" t="s">
        <v>105</v>
      </c>
      <c r="V30" s="56" t="s">
        <v>465</v>
      </c>
      <c r="W30" s="56" t="s">
        <v>464</v>
      </c>
      <c r="X30" s="74" t="s">
        <v>212</v>
      </c>
    </row>
    <row r="31" spans="1:24" ht="50.1" customHeight="1">
      <c r="A31" s="87" t="s">
        <v>214</v>
      </c>
      <c r="B31" s="19" t="s">
        <v>463</v>
      </c>
      <c r="C31" s="19" t="s">
        <v>462</v>
      </c>
      <c r="D31" s="72"/>
      <c r="E31" s="70" t="s">
        <v>214</v>
      </c>
      <c r="F31" s="19" t="s">
        <v>461</v>
      </c>
      <c r="G31" s="19" t="s">
        <v>241</v>
      </c>
      <c r="H31" s="72"/>
      <c r="I31" s="70" t="s">
        <v>214</v>
      </c>
      <c r="J31" s="19" t="s">
        <v>236</v>
      </c>
      <c r="K31" s="19" t="s">
        <v>460</v>
      </c>
      <c r="L31" s="72"/>
      <c r="M31" s="70" t="s">
        <v>214</v>
      </c>
      <c r="N31" s="19" t="s">
        <v>459</v>
      </c>
      <c r="O31" s="19" t="s">
        <v>458</v>
      </c>
      <c r="P31" s="72"/>
      <c r="Q31" s="70" t="s">
        <v>214</v>
      </c>
      <c r="R31" s="19" t="s">
        <v>457</v>
      </c>
      <c r="S31" s="19" t="s">
        <v>377</v>
      </c>
      <c r="T31" s="72"/>
      <c r="U31" s="70" t="s">
        <v>214</v>
      </c>
      <c r="V31" s="56" t="s">
        <v>456</v>
      </c>
      <c r="W31" s="56" t="s">
        <v>222</v>
      </c>
      <c r="X31" s="75"/>
    </row>
    <row r="32" spans="1:24" ht="50.1" customHeight="1">
      <c r="A32" s="88" t="s">
        <v>214</v>
      </c>
      <c r="B32" s="19" t="s">
        <v>222</v>
      </c>
      <c r="C32" s="19"/>
      <c r="D32" s="73"/>
      <c r="E32" s="69" t="s">
        <v>214</v>
      </c>
      <c r="F32" s="19" t="s">
        <v>222</v>
      </c>
      <c r="G32" s="19"/>
      <c r="H32" s="73"/>
      <c r="I32" s="69" t="s">
        <v>214</v>
      </c>
      <c r="J32" s="56" t="s">
        <v>185</v>
      </c>
      <c r="K32" s="19"/>
      <c r="L32" s="73"/>
      <c r="M32" s="69" t="s">
        <v>214</v>
      </c>
      <c r="N32" s="19" t="s">
        <v>222</v>
      </c>
      <c r="O32" s="19"/>
      <c r="P32" s="73"/>
      <c r="Q32" s="69" t="s">
        <v>214</v>
      </c>
      <c r="R32" s="56" t="s">
        <v>222</v>
      </c>
      <c r="S32" s="19"/>
      <c r="T32" s="73"/>
      <c r="U32" s="69" t="s">
        <v>214</v>
      </c>
      <c r="V32" s="56">
        <v>0</v>
      </c>
      <c r="W32" s="56"/>
      <c r="X32" s="76"/>
    </row>
    <row r="33" spans="1:24" ht="50.1" customHeight="1" thickBot="1">
      <c r="A33" s="33" t="s">
        <v>215</v>
      </c>
      <c r="B33" s="79" t="s">
        <v>224</v>
      </c>
      <c r="C33" s="80"/>
      <c r="D33" s="34" t="s">
        <v>212</v>
      </c>
      <c r="E33" s="35" t="s">
        <v>215</v>
      </c>
      <c r="F33" s="79" t="s">
        <v>455</v>
      </c>
      <c r="G33" s="80"/>
      <c r="H33" s="36" t="s">
        <v>212</v>
      </c>
      <c r="I33" s="37" t="s">
        <v>215</v>
      </c>
      <c r="J33" s="79" t="s">
        <v>225</v>
      </c>
      <c r="K33" s="80"/>
      <c r="L33" s="34" t="s">
        <v>212</v>
      </c>
      <c r="M33" s="35" t="s">
        <v>215</v>
      </c>
      <c r="N33" s="79" t="s">
        <v>454</v>
      </c>
      <c r="O33" s="80"/>
      <c r="P33" s="36" t="s">
        <v>212</v>
      </c>
      <c r="Q33" s="37" t="s">
        <v>215</v>
      </c>
      <c r="R33" s="79" t="s">
        <v>453</v>
      </c>
      <c r="S33" s="80"/>
      <c r="T33" s="34" t="s">
        <v>212</v>
      </c>
      <c r="U33" s="35" t="s">
        <v>215</v>
      </c>
      <c r="V33" s="77" t="s">
        <v>452</v>
      </c>
      <c r="W33" s="78"/>
      <c r="X33" s="38" t="s">
        <v>212</v>
      </c>
    </row>
    <row r="34" spans="1:24" s="18" customFormat="1" ht="45" customHeight="1" thickTop="1">
      <c r="A34" s="89" t="s">
        <v>207</v>
      </c>
      <c r="B34" s="66"/>
      <c r="C34" s="67"/>
      <c r="D34" s="55" t="s">
        <v>208</v>
      </c>
      <c r="E34" s="65" t="s">
        <v>207</v>
      </c>
      <c r="F34" s="66"/>
      <c r="G34" s="67"/>
      <c r="H34" s="39" t="s">
        <v>208</v>
      </c>
      <c r="I34" s="65" t="s">
        <v>207</v>
      </c>
      <c r="J34" s="66"/>
      <c r="K34" s="67"/>
      <c r="L34" s="55" t="s">
        <v>208</v>
      </c>
      <c r="M34" s="65" t="s">
        <v>207</v>
      </c>
      <c r="N34" s="66"/>
      <c r="O34" s="67"/>
      <c r="P34" s="39" t="s">
        <v>208</v>
      </c>
      <c r="Q34" s="65" t="s">
        <v>207</v>
      </c>
      <c r="R34" s="66"/>
      <c r="S34" s="67"/>
      <c r="T34" s="55" t="s">
        <v>208</v>
      </c>
      <c r="U34" s="65" t="s">
        <v>207</v>
      </c>
      <c r="V34" s="66"/>
      <c r="W34" s="67"/>
      <c r="X34" s="40" t="s">
        <v>208</v>
      </c>
    </row>
    <row r="35" spans="1:24" ht="50.1" customHeight="1">
      <c r="A35" s="86" t="s">
        <v>209</v>
      </c>
      <c r="B35" s="19" t="s">
        <v>210</v>
      </c>
      <c r="C35" s="20">
        <v>45957</v>
      </c>
      <c r="D35" s="21"/>
      <c r="E35" s="68" t="s">
        <v>209</v>
      </c>
      <c r="F35" s="19" t="s">
        <v>210</v>
      </c>
      <c r="G35" s="20">
        <v>45958</v>
      </c>
      <c r="H35" s="22"/>
      <c r="I35" s="68" t="s">
        <v>209</v>
      </c>
      <c r="J35" s="19" t="s">
        <v>210</v>
      </c>
      <c r="K35" s="20">
        <v>45959</v>
      </c>
      <c r="L35" s="21"/>
      <c r="M35" s="68" t="s">
        <v>209</v>
      </c>
      <c r="N35" s="19" t="s">
        <v>210</v>
      </c>
      <c r="O35" s="20">
        <v>45960</v>
      </c>
      <c r="P35" s="22"/>
      <c r="Q35" s="68" t="s">
        <v>209</v>
      </c>
      <c r="R35" s="19" t="s">
        <v>210</v>
      </c>
      <c r="S35" s="20">
        <v>45961</v>
      </c>
      <c r="T35" s="21"/>
      <c r="U35" s="68" t="s">
        <v>209</v>
      </c>
      <c r="V35" s="19" t="s">
        <v>210</v>
      </c>
      <c r="W35" s="20"/>
      <c r="X35" s="23"/>
    </row>
    <row r="36" spans="1:24" ht="50.1" customHeight="1">
      <c r="A36" s="88"/>
      <c r="B36" s="19" t="s">
        <v>211</v>
      </c>
      <c r="C36" s="24"/>
      <c r="D36" s="53" t="s">
        <v>212</v>
      </c>
      <c r="E36" s="69"/>
      <c r="F36" s="19" t="s">
        <v>211</v>
      </c>
      <c r="G36" s="24"/>
      <c r="H36" s="54" t="s">
        <v>212</v>
      </c>
      <c r="I36" s="69"/>
      <c r="J36" s="19" t="s">
        <v>211</v>
      </c>
      <c r="K36" s="24"/>
      <c r="L36" s="53" t="s">
        <v>212</v>
      </c>
      <c r="M36" s="69"/>
      <c r="N36" s="19" t="s">
        <v>211</v>
      </c>
      <c r="O36" s="24"/>
      <c r="P36" s="54" t="s">
        <v>212</v>
      </c>
      <c r="Q36" s="69"/>
      <c r="R36" s="19" t="s">
        <v>211</v>
      </c>
      <c r="S36" s="24"/>
      <c r="T36" s="53" t="s">
        <v>212</v>
      </c>
      <c r="U36" s="69"/>
      <c r="V36" s="19" t="s">
        <v>211</v>
      </c>
      <c r="W36" s="24"/>
      <c r="X36" s="52" t="s">
        <v>212</v>
      </c>
    </row>
    <row r="37" spans="1:24" ht="50.1" customHeight="1">
      <c r="A37" s="25" t="s">
        <v>213</v>
      </c>
      <c r="B37" s="63" t="s">
        <v>391</v>
      </c>
      <c r="C37" s="64"/>
      <c r="D37" s="53" t="s">
        <v>212</v>
      </c>
      <c r="E37" s="26" t="s">
        <v>213</v>
      </c>
      <c r="F37" s="63" t="s">
        <v>239</v>
      </c>
      <c r="G37" s="64"/>
      <c r="H37" s="54" t="s">
        <v>212</v>
      </c>
      <c r="I37" s="27" t="s">
        <v>213</v>
      </c>
      <c r="J37" s="63" t="s">
        <v>451</v>
      </c>
      <c r="K37" s="64"/>
      <c r="L37" s="53" t="s">
        <v>212</v>
      </c>
      <c r="M37" s="26" t="s">
        <v>213</v>
      </c>
      <c r="N37" s="63" t="s">
        <v>450</v>
      </c>
      <c r="O37" s="64"/>
      <c r="P37" s="54" t="s">
        <v>212</v>
      </c>
      <c r="Q37" s="27" t="s">
        <v>213</v>
      </c>
      <c r="R37" s="63" t="s">
        <v>429</v>
      </c>
      <c r="S37" s="64"/>
      <c r="T37" s="53" t="s">
        <v>212</v>
      </c>
      <c r="U37" s="26" t="s">
        <v>213</v>
      </c>
      <c r="V37" s="63">
        <v>0</v>
      </c>
      <c r="W37" s="64"/>
      <c r="X37" s="52" t="s">
        <v>212</v>
      </c>
    </row>
    <row r="38" spans="1:24" ht="50.1" customHeight="1">
      <c r="A38" s="86" t="s">
        <v>105</v>
      </c>
      <c r="B38" s="56" t="s">
        <v>234</v>
      </c>
      <c r="C38" s="56" t="s">
        <v>240</v>
      </c>
      <c r="D38" s="71" t="s">
        <v>212</v>
      </c>
      <c r="E38" s="68" t="s">
        <v>105</v>
      </c>
      <c r="F38" s="56" t="s">
        <v>220</v>
      </c>
      <c r="G38" s="56" t="s">
        <v>449</v>
      </c>
      <c r="H38" s="71" t="s">
        <v>212</v>
      </c>
      <c r="I38" s="68" t="s">
        <v>105</v>
      </c>
      <c r="J38" s="56" t="s">
        <v>448</v>
      </c>
      <c r="K38" s="56" t="s">
        <v>221</v>
      </c>
      <c r="L38" s="71" t="s">
        <v>212</v>
      </c>
      <c r="M38" s="68" t="s">
        <v>105</v>
      </c>
      <c r="N38" s="56" t="s">
        <v>229</v>
      </c>
      <c r="O38" s="56" t="s">
        <v>235</v>
      </c>
      <c r="P38" s="71" t="s">
        <v>212</v>
      </c>
      <c r="Q38" s="68" t="s">
        <v>105</v>
      </c>
      <c r="R38" s="56" t="s">
        <v>219</v>
      </c>
      <c r="S38" s="56" t="s">
        <v>447</v>
      </c>
      <c r="T38" s="71" t="s">
        <v>212</v>
      </c>
      <c r="U38" s="68" t="s">
        <v>105</v>
      </c>
      <c r="V38" s="56">
        <v>0</v>
      </c>
      <c r="W38" s="56">
        <v>0</v>
      </c>
      <c r="X38" s="74" t="s">
        <v>212</v>
      </c>
    </row>
    <row r="39" spans="1:24" ht="50.1" customHeight="1">
      <c r="A39" s="87" t="s">
        <v>214</v>
      </c>
      <c r="B39" s="56" t="s">
        <v>446</v>
      </c>
      <c r="C39" s="56" t="s">
        <v>445</v>
      </c>
      <c r="D39" s="72"/>
      <c r="E39" s="70" t="s">
        <v>214</v>
      </c>
      <c r="F39" s="56" t="s">
        <v>444</v>
      </c>
      <c r="G39" s="56" t="s">
        <v>443</v>
      </c>
      <c r="H39" s="72"/>
      <c r="I39" s="70" t="s">
        <v>214</v>
      </c>
      <c r="J39" s="56" t="s">
        <v>442</v>
      </c>
      <c r="K39" s="56" t="s">
        <v>222</v>
      </c>
      <c r="L39" s="72"/>
      <c r="M39" s="70" t="s">
        <v>214</v>
      </c>
      <c r="N39" s="56" t="s">
        <v>441</v>
      </c>
      <c r="O39" s="56" t="s">
        <v>440</v>
      </c>
      <c r="P39" s="72"/>
      <c r="Q39" s="70" t="s">
        <v>214</v>
      </c>
      <c r="R39" s="56" t="s">
        <v>439</v>
      </c>
      <c r="S39" s="56" t="s">
        <v>438</v>
      </c>
      <c r="T39" s="72"/>
      <c r="U39" s="70" t="s">
        <v>214</v>
      </c>
      <c r="V39" s="56">
        <v>0</v>
      </c>
      <c r="W39" s="56">
        <v>0</v>
      </c>
      <c r="X39" s="75"/>
    </row>
    <row r="40" spans="1:24" ht="50.1" customHeight="1">
      <c r="A40" s="88" t="s">
        <v>214</v>
      </c>
      <c r="B40" s="56" t="s">
        <v>222</v>
      </c>
      <c r="C40" s="56"/>
      <c r="D40" s="73"/>
      <c r="E40" s="69" t="s">
        <v>214</v>
      </c>
      <c r="F40" s="56" t="s">
        <v>222</v>
      </c>
      <c r="G40" s="56"/>
      <c r="H40" s="73"/>
      <c r="I40" s="69" t="s">
        <v>214</v>
      </c>
      <c r="J40" s="56">
        <v>0</v>
      </c>
      <c r="K40" s="56"/>
      <c r="L40" s="73"/>
      <c r="M40" s="69" t="s">
        <v>214</v>
      </c>
      <c r="N40" s="56" t="s">
        <v>222</v>
      </c>
      <c r="O40" s="56"/>
      <c r="P40" s="73"/>
      <c r="Q40" s="69" t="s">
        <v>214</v>
      </c>
      <c r="R40" s="56" t="s">
        <v>222</v>
      </c>
      <c r="S40" s="56"/>
      <c r="T40" s="73"/>
      <c r="U40" s="69" t="s">
        <v>214</v>
      </c>
      <c r="V40" s="56">
        <v>0</v>
      </c>
      <c r="W40" s="56"/>
      <c r="X40" s="76"/>
    </row>
    <row r="41" spans="1:24" ht="50.1" customHeight="1">
      <c r="A41" s="47" t="s">
        <v>215</v>
      </c>
      <c r="B41" s="63" t="s">
        <v>231</v>
      </c>
      <c r="C41" s="64"/>
      <c r="D41" s="53" t="s">
        <v>212</v>
      </c>
      <c r="E41" s="48" t="s">
        <v>215</v>
      </c>
      <c r="F41" s="63" t="s">
        <v>437</v>
      </c>
      <c r="G41" s="64"/>
      <c r="H41" s="54" t="s">
        <v>212</v>
      </c>
      <c r="I41" s="49" t="s">
        <v>215</v>
      </c>
      <c r="J41" s="63" t="s">
        <v>226</v>
      </c>
      <c r="K41" s="64"/>
      <c r="L41" s="53" t="s">
        <v>212</v>
      </c>
      <c r="M41" s="48" t="s">
        <v>215</v>
      </c>
      <c r="N41" s="63" t="s">
        <v>436</v>
      </c>
      <c r="O41" s="64"/>
      <c r="P41" s="54" t="s">
        <v>212</v>
      </c>
      <c r="Q41" s="49" t="s">
        <v>215</v>
      </c>
      <c r="R41" s="63" t="s">
        <v>232</v>
      </c>
      <c r="S41" s="64"/>
      <c r="T41" s="53" t="s">
        <v>212</v>
      </c>
      <c r="U41" s="48" t="s">
        <v>215</v>
      </c>
      <c r="V41" s="63">
        <v>0</v>
      </c>
      <c r="W41" s="64"/>
      <c r="X41" s="52" t="s">
        <v>212</v>
      </c>
    </row>
    <row r="42" spans="1:24" ht="35.1" customHeight="1"/>
  </sheetData>
  <mergeCells count="182">
    <mergeCell ref="D6:D8"/>
    <mergeCell ref="E6:E8"/>
    <mergeCell ref="H6:H8"/>
    <mergeCell ref="F9:G9"/>
    <mergeCell ref="P6:P8"/>
    <mergeCell ref="A6:A8"/>
    <mergeCell ref="D14:D16"/>
    <mergeCell ref="I2:K2"/>
    <mergeCell ref="J5:K5"/>
    <mergeCell ref="I6:I8"/>
    <mergeCell ref="J9:K9"/>
    <mergeCell ref="N5:O5"/>
    <mergeCell ref="M6:M8"/>
    <mergeCell ref="N9:O9"/>
    <mergeCell ref="P14:P16"/>
    <mergeCell ref="L14:L16"/>
    <mergeCell ref="E14:E16"/>
    <mergeCell ref="M3:M4"/>
    <mergeCell ref="I3:I4"/>
    <mergeCell ref="L6:L8"/>
    <mergeCell ref="B21:C21"/>
    <mergeCell ref="A22:A24"/>
    <mergeCell ref="B25:C25"/>
    <mergeCell ref="A3:A4"/>
    <mergeCell ref="A2:C2"/>
    <mergeCell ref="B5:C5"/>
    <mergeCell ref="A27:A28"/>
    <mergeCell ref="A19:A20"/>
    <mergeCell ref="A18:C18"/>
    <mergeCell ref="A11:A12"/>
    <mergeCell ref="A10:C10"/>
    <mergeCell ref="B9:C9"/>
    <mergeCell ref="B13:C13"/>
    <mergeCell ref="A14:A16"/>
    <mergeCell ref="B17:C17"/>
    <mergeCell ref="D22:D24"/>
    <mergeCell ref="M10:O10"/>
    <mergeCell ref="M11:M12"/>
    <mergeCell ref="N13:O13"/>
    <mergeCell ref="M14:M16"/>
    <mergeCell ref="N17:O17"/>
    <mergeCell ref="N21:O21"/>
    <mergeCell ref="M22:M24"/>
    <mergeCell ref="E11:E12"/>
    <mergeCell ref="I18:K18"/>
    <mergeCell ref="I19:I20"/>
    <mergeCell ref="J21:K21"/>
    <mergeCell ref="I22:I24"/>
    <mergeCell ref="L22:L24"/>
    <mergeCell ref="E18:G18"/>
    <mergeCell ref="E19:E20"/>
    <mergeCell ref="F21:G21"/>
    <mergeCell ref="E22:E24"/>
    <mergeCell ref="H22:H24"/>
    <mergeCell ref="E10:G10"/>
    <mergeCell ref="J17:K17"/>
    <mergeCell ref="F25:G25"/>
    <mergeCell ref="I26:K26"/>
    <mergeCell ref="I27:I28"/>
    <mergeCell ref="M18:O18"/>
    <mergeCell ref="M19:M20"/>
    <mergeCell ref="J33:K33"/>
    <mergeCell ref="N25:O25"/>
    <mergeCell ref="A34:C34"/>
    <mergeCell ref="A35:A36"/>
    <mergeCell ref="A30:A32"/>
    <mergeCell ref="B29:C29"/>
    <mergeCell ref="A26:C26"/>
    <mergeCell ref="E26:G26"/>
    <mergeCell ref="E27:E28"/>
    <mergeCell ref="F29:G29"/>
    <mergeCell ref="E30:E32"/>
    <mergeCell ref="F33:G33"/>
    <mergeCell ref="M27:M28"/>
    <mergeCell ref="N29:O29"/>
    <mergeCell ref="M30:M32"/>
    <mergeCell ref="N33:O33"/>
    <mergeCell ref="B33:C33"/>
    <mergeCell ref="D30:D32"/>
    <mergeCell ref="H30:H32"/>
    <mergeCell ref="N41:O41"/>
    <mergeCell ref="P38:P40"/>
    <mergeCell ref="B37:C37"/>
    <mergeCell ref="A38:A40"/>
    <mergeCell ref="B41:C41"/>
    <mergeCell ref="D38:D40"/>
    <mergeCell ref="J29:K29"/>
    <mergeCell ref="L30:L32"/>
    <mergeCell ref="M38:M40"/>
    <mergeCell ref="I38:I40"/>
    <mergeCell ref="L38:L40"/>
    <mergeCell ref="J41:K41"/>
    <mergeCell ref="E34:G34"/>
    <mergeCell ref="E35:E36"/>
    <mergeCell ref="F37:G37"/>
    <mergeCell ref="E38:E40"/>
    <mergeCell ref="F41:G41"/>
    <mergeCell ref="H38:H40"/>
    <mergeCell ref="I30:I32"/>
    <mergeCell ref="M34:O34"/>
    <mergeCell ref="M35:M36"/>
    <mergeCell ref="N37:O37"/>
    <mergeCell ref="U2:W2"/>
    <mergeCell ref="U3:U4"/>
    <mergeCell ref="V5:W5"/>
    <mergeCell ref="U6:U8"/>
    <mergeCell ref="R21:S21"/>
    <mergeCell ref="Q22:Q24"/>
    <mergeCell ref="V21:W21"/>
    <mergeCell ref="U22:U24"/>
    <mergeCell ref="U11:U12"/>
    <mergeCell ref="V13:W13"/>
    <mergeCell ref="U14:U16"/>
    <mergeCell ref="Q18:S18"/>
    <mergeCell ref="Q19:Q20"/>
    <mergeCell ref="V9:W9"/>
    <mergeCell ref="Q10:S10"/>
    <mergeCell ref="U18:W18"/>
    <mergeCell ref="U19:U20"/>
    <mergeCell ref="T6:T8"/>
    <mergeCell ref="Q11:Q12"/>
    <mergeCell ref="R13:S13"/>
    <mergeCell ref="Q14:Q16"/>
    <mergeCell ref="X6:X8"/>
    <mergeCell ref="C1:D1"/>
    <mergeCell ref="M2:O2"/>
    <mergeCell ref="E2:G2"/>
    <mergeCell ref="E3:E4"/>
    <mergeCell ref="F5:G5"/>
    <mergeCell ref="X14:X16"/>
    <mergeCell ref="V17:W17"/>
    <mergeCell ref="G1:X1"/>
    <mergeCell ref="F13:G13"/>
    <mergeCell ref="H14:H16"/>
    <mergeCell ref="F17:G17"/>
    <mergeCell ref="I10:K10"/>
    <mergeCell ref="I11:I12"/>
    <mergeCell ref="J13:K13"/>
    <mergeCell ref="I14:I16"/>
    <mergeCell ref="Q2:S2"/>
    <mergeCell ref="Q3:Q4"/>
    <mergeCell ref="R5:S5"/>
    <mergeCell ref="Q6:Q8"/>
    <mergeCell ref="R9:S9"/>
    <mergeCell ref="T14:T16"/>
    <mergeCell ref="R17:S17"/>
    <mergeCell ref="U10:W10"/>
    <mergeCell ref="M26:O26"/>
    <mergeCell ref="J37:K37"/>
    <mergeCell ref="I34:K34"/>
    <mergeCell ref="I35:I36"/>
    <mergeCell ref="J25:K25"/>
    <mergeCell ref="T22:T24"/>
    <mergeCell ref="R25:S25"/>
    <mergeCell ref="Q26:S26"/>
    <mergeCell ref="Q27:Q28"/>
    <mergeCell ref="R29:S29"/>
    <mergeCell ref="Q30:Q32"/>
    <mergeCell ref="T30:T32"/>
    <mergeCell ref="R33:S33"/>
    <mergeCell ref="P22:P24"/>
    <mergeCell ref="P30:P32"/>
    <mergeCell ref="X22:X24"/>
    <mergeCell ref="V25:W25"/>
    <mergeCell ref="U26:W26"/>
    <mergeCell ref="U27:U28"/>
    <mergeCell ref="V29:W29"/>
    <mergeCell ref="U30:U32"/>
    <mergeCell ref="X30:X32"/>
    <mergeCell ref="V33:W33"/>
    <mergeCell ref="X38:X40"/>
    <mergeCell ref="V41:W41"/>
    <mergeCell ref="Q34:S34"/>
    <mergeCell ref="Q35:Q36"/>
    <mergeCell ref="R37:S37"/>
    <mergeCell ref="Q38:Q40"/>
    <mergeCell ref="R41:S41"/>
    <mergeCell ref="U34:W34"/>
    <mergeCell ref="U35:U36"/>
    <mergeCell ref="V37:W37"/>
    <mergeCell ref="U38:U40"/>
    <mergeCell ref="T38:T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40"/>
  <sheetViews>
    <sheetView showGridLines="0" view="pageBreakPreview" topLeftCell="A19" zoomScale="70" zoomScaleNormal="70" zoomScaleSheetLayoutView="70" workbookViewId="0">
      <selection activeCell="D59" sqref="D59"/>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8" t="s">
        <v>2</v>
      </c>
      <c r="F7" s="8" t="s">
        <v>4</v>
      </c>
      <c r="G7" s="95"/>
      <c r="H7" s="93"/>
    </row>
    <row r="8" spans="1:8" ht="39.950000000000003" customHeight="1">
      <c r="A8" s="90" t="s">
        <v>242</v>
      </c>
      <c r="B8" s="91" t="s">
        <v>12</v>
      </c>
      <c r="C8" s="91" t="s">
        <v>243</v>
      </c>
      <c r="D8" s="57" t="s">
        <v>42</v>
      </c>
      <c r="E8" s="58">
        <v>65</v>
      </c>
      <c r="F8" s="58">
        <v>100</v>
      </c>
      <c r="G8" s="61">
        <f t="shared" ref="G8:G40" si="0">($C$3*E8)+($C$4*F8)</f>
        <v>0</v>
      </c>
      <c r="H8" s="92" t="s">
        <v>244</v>
      </c>
    </row>
    <row r="9" spans="1:8" ht="39.950000000000003" customHeight="1">
      <c r="A9" s="90" t="s">
        <v>14</v>
      </c>
      <c r="B9" s="91" t="s">
        <v>14</v>
      </c>
      <c r="C9" s="91" t="s">
        <v>14</v>
      </c>
      <c r="D9" s="57" t="s">
        <v>22</v>
      </c>
      <c r="E9" s="58">
        <v>16.25</v>
      </c>
      <c r="F9" s="58">
        <v>25</v>
      </c>
      <c r="G9" s="61">
        <f t="shared" si="0"/>
        <v>0</v>
      </c>
      <c r="H9" s="92" t="s">
        <v>14</v>
      </c>
    </row>
    <row r="10" spans="1:8" ht="39.950000000000003" customHeight="1">
      <c r="A10" s="90" t="s">
        <v>14</v>
      </c>
      <c r="B10" s="91" t="s">
        <v>14</v>
      </c>
      <c r="C10" s="91" t="s">
        <v>14</v>
      </c>
      <c r="D10" s="57" t="s">
        <v>18</v>
      </c>
      <c r="E10" s="58">
        <v>0.33</v>
      </c>
      <c r="F10" s="58">
        <v>0.5</v>
      </c>
      <c r="G10" s="61">
        <f t="shared" si="0"/>
        <v>0</v>
      </c>
      <c r="H10" s="92" t="s">
        <v>14</v>
      </c>
    </row>
    <row r="11" spans="1:8" ht="39.950000000000003" customHeight="1">
      <c r="A11" s="90" t="s">
        <v>14</v>
      </c>
      <c r="B11" s="91" t="s">
        <v>14</v>
      </c>
      <c r="C11" s="91" t="s">
        <v>14</v>
      </c>
      <c r="D11" s="57" t="s">
        <v>148</v>
      </c>
      <c r="E11" s="58">
        <v>7.0000000000000007E-2</v>
      </c>
      <c r="F11" s="58">
        <v>0.1</v>
      </c>
      <c r="G11" s="61">
        <f t="shared" si="0"/>
        <v>0</v>
      </c>
      <c r="H11" s="92" t="s">
        <v>14</v>
      </c>
    </row>
    <row r="12" spans="1:8" ht="39.950000000000003" customHeight="1">
      <c r="A12" s="90" t="s">
        <v>14</v>
      </c>
      <c r="B12" s="91" t="s">
        <v>20</v>
      </c>
      <c r="C12" s="91" t="s">
        <v>245</v>
      </c>
      <c r="D12" s="57" t="s">
        <v>13</v>
      </c>
      <c r="E12" s="58">
        <v>32.5</v>
      </c>
      <c r="F12" s="58">
        <v>50</v>
      </c>
      <c r="G12" s="61">
        <f t="shared" si="0"/>
        <v>0</v>
      </c>
      <c r="H12" s="92" t="s">
        <v>246</v>
      </c>
    </row>
    <row r="13" spans="1:8" ht="39.950000000000003" customHeight="1">
      <c r="A13" s="90" t="s">
        <v>14</v>
      </c>
      <c r="B13" s="91" t="s">
        <v>14</v>
      </c>
      <c r="C13" s="91" t="s">
        <v>14</v>
      </c>
      <c r="D13" s="57" t="s">
        <v>96</v>
      </c>
      <c r="E13" s="58">
        <v>6.5</v>
      </c>
      <c r="F13" s="58">
        <v>10</v>
      </c>
      <c r="G13" s="61">
        <f t="shared" si="0"/>
        <v>0</v>
      </c>
      <c r="H13" s="92" t="s">
        <v>14</v>
      </c>
    </row>
    <row r="14" spans="1:8" ht="39.950000000000003" customHeight="1">
      <c r="A14" s="90" t="s">
        <v>14</v>
      </c>
      <c r="B14" s="91" t="s">
        <v>14</v>
      </c>
      <c r="C14" s="91" t="s">
        <v>14</v>
      </c>
      <c r="D14" s="57" t="s">
        <v>69</v>
      </c>
      <c r="E14" s="58">
        <v>3.25</v>
      </c>
      <c r="F14" s="58">
        <v>5</v>
      </c>
      <c r="G14" s="61">
        <f t="shared" si="0"/>
        <v>0</v>
      </c>
      <c r="H14" s="92" t="s">
        <v>14</v>
      </c>
    </row>
    <row r="15" spans="1:8" ht="39.950000000000003" customHeight="1">
      <c r="A15" s="90" t="s">
        <v>14</v>
      </c>
      <c r="B15" s="91" t="s">
        <v>14</v>
      </c>
      <c r="C15" s="91" t="s">
        <v>14</v>
      </c>
      <c r="D15" s="57" t="s">
        <v>46</v>
      </c>
      <c r="E15" s="58">
        <v>3.25</v>
      </c>
      <c r="F15" s="58">
        <v>5</v>
      </c>
      <c r="G15" s="61">
        <f t="shared" si="0"/>
        <v>0</v>
      </c>
      <c r="H15" s="92" t="s">
        <v>14</v>
      </c>
    </row>
    <row r="16" spans="1:8" ht="39.950000000000003" customHeight="1">
      <c r="A16" s="90" t="s">
        <v>14</v>
      </c>
      <c r="B16" s="91" t="s">
        <v>14</v>
      </c>
      <c r="C16" s="91" t="s">
        <v>14</v>
      </c>
      <c r="D16" s="57" t="s">
        <v>52</v>
      </c>
      <c r="E16" s="58">
        <v>3.25</v>
      </c>
      <c r="F16" s="58">
        <v>5</v>
      </c>
      <c r="G16" s="61">
        <f t="shared" si="0"/>
        <v>0</v>
      </c>
      <c r="H16" s="92" t="s">
        <v>14</v>
      </c>
    </row>
    <row r="17" spans="1:8" ht="39.950000000000003" customHeight="1">
      <c r="A17" s="90" t="s">
        <v>14</v>
      </c>
      <c r="B17" s="91" t="s">
        <v>14</v>
      </c>
      <c r="C17" s="91" t="s">
        <v>14</v>
      </c>
      <c r="D17" s="57" t="s">
        <v>62</v>
      </c>
      <c r="E17" s="58">
        <v>1.95</v>
      </c>
      <c r="F17" s="58">
        <v>3</v>
      </c>
      <c r="G17" s="61">
        <f t="shared" si="0"/>
        <v>0</v>
      </c>
      <c r="H17" s="92" t="s">
        <v>14</v>
      </c>
    </row>
    <row r="18" spans="1:8" ht="39.950000000000003" customHeight="1">
      <c r="A18" s="90" t="s">
        <v>14</v>
      </c>
      <c r="B18" s="91" t="s">
        <v>14</v>
      </c>
      <c r="C18" s="91" t="s">
        <v>14</v>
      </c>
      <c r="D18" s="57" t="s">
        <v>33</v>
      </c>
      <c r="E18" s="58">
        <v>1.62</v>
      </c>
      <c r="F18" s="58">
        <v>2.5</v>
      </c>
      <c r="G18" s="61">
        <f t="shared" si="0"/>
        <v>0</v>
      </c>
      <c r="H18" s="92" t="s">
        <v>14</v>
      </c>
    </row>
    <row r="19" spans="1:8" ht="39.950000000000003" customHeight="1">
      <c r="A19" s="90" t="s">
        <v>14</v>
      </c>
      <c r="B19" s="91" t="s">
        <v>14</v>
      </c>
      <c r="C19" s="91" t="s">
        <v>14</v>
      </c>
      <c r="D19" s="57" t="s">
        <v>19</v>
      </c>
      <c r="E19" s="58">
        <v>0.65</v>
      </c>
      <c r="F19" s="58">
        <v>1</v>
      </c>
      <c r="G19" s="61">
        <f t="shared" si="0"/>
        <v>0</v>
      </c>
      <c r="H19" s="92" t="s">
        <v>14</v>
      </c>
    </row>
    <row r="20" spans="1:8" ht="39.950000000000003" customHeight="1">
      <c r="A20" s="90" t="s">
        <v>14</v>
      </c>
      <c r="B20" s="91" t="s">
        <v>14</v>
      </c>
      <c r="C20" s="91" t="s">
        <v>14</v>
      </c>
      <c r="D20" s="57" t="s">
        <v>17</v>
      </c>
      <c r="E20" s="58">
        <v>0.13</v>
      </c>
      <c r="F20" s="58">
        <v>0.2</v>
      </c>
      <c r="G20" s="61">
        <f t="shared" si="0"/>
        <v>0</v>
      </c>
      <c r="H20" s="92" t="s">
        <v>14</v>
      </c>
    </row>
    <row r="21" spans="1:8" ht="39.950000000000003" customHeight="1">
      <c r="A21" s="90" t="s">
        <v>14</v>
      </c>
      <c r="B21" s="91" t="s">
        <v>14</v>
      </c>
      <c r="C21" s="91" t="s">
        <v>14</v>
      </c>
      <c r="D21" s="57" t="s">
        <v>66</v>
      </c>
      <c r="E21" s="58">
        <v>7.0000000000000007E-2</v>
      </c>
      <c r="F21" s="58">
        <v>0.1</v>
      </c>
      <c r="G21" s="61">
        <f t="shared" si="0"/>
        <v>0</v>
      </c>
      <c r="H21" s="92" t="s">
        <v>14</v>
      </c>
    </row>
    <row r="22" spans="1:8" ht="39.950000000000003" customHeight="1">
      <c r="A22" s="90" t="s">
        <v>14</v>
      </c>
      <c r="B22" s="91" t="s">
        <v>14</v>
      </c>
      <c r="C22" s="91" t="s">
        <v>179</v>
      </c>
      <c r="D22" s="57" t="s">
        <v>121</v>
      </c>
      <c r="E22" s="58">
        <v>6.5</v>
      </c>
      <c r="F22" s="58">
        <v>10</v>
      </c>
      <c r="G22" s="61">
        <f t="shared" si="0"/>
        <v>0</v>
      </c>
      <c r="H22" s="92" t="s">
        <v>182</v>
      </c>
    </row>
    <row r="23" spans="1:8" ht="39.950000000000003" customHeight="1">
      <c r="A23" s="90" t="s">
        <v>14</v>
      </c>
      <c r="B23" s="91" t="s">
        <v>14</v>
      </c>
      <c r="C23" s="91" t="s">
        <v>14</v>
      </c>
      <c r="D23" s="57" t="s">
        <v>24</v>
      </c>
      <c r="E23" s="58">
        <v>6.5</v>
      </c>
      <c r="F23" s="58">
        <v>10</v>
      </c>
      <c r="G23" s="61">
        <f t="shared" si="0"/>
        <v>0</v>
      </c>
      <c r="H23" s="92" t="s">
        <v>14</v>
      </c>
    </row>
    <row r="24" spans="1:8" ht="39.950000000000003" customHeight="1">
      <c r="A24" s="90" t="s">
        <v>14</v>
      </c>
      <c r="B24" s="91" t="s">
        <v>14</v>
      </c>
      <c r="C24" s="91" t="s">
        <v>14</v>
      </c>
      <c r="D24" s="57" t="s">
        <v>180</v>
      </c>
      <c r="E24" s="58">
        <v>6.5</v>
      </c>
      <c r="F24" s="58">
        <v>10</v>
      </c>
      <c r="G24" s="61">
        <f t="shared" si="0"/>
        <v>0</v>
      </c>
      <c r="H24" s="92" t="s">
        <v>14</v>
      </c>
    </row>
    <row r="25" spans="1:8" ht="39.950000000000003" customHeight="1">
      <c r="A25" s="90" t="s">
        <v>14</v>
      </c>
      <c r="B25" s="91" t="s">
        <v>14</v>
      </c>
      <c r="C25" s="91" t="s">
        <v>14</v>
      </c>
      <c r="D25" s="57" t="s">
        <v>26</v>
      </c>
      <c r="E25" s="58">
        <v>3.25</v>
      </c>
      <c r="F25" s="58">
        <v>5</v>
      </c>
      <c r="G25" s="61">
        <f t="shared" si="0"/>
        <v>0</v>
      </c>
      <c r="H25" s="92" t="s">
        <v>14</v>
      </c>
    </row>
    <row r="26" spans="1:8" ht="39.950000000000003" customHeight="1">
      <c r="A26" s="90" t="s">
        <v>14</v>
      </c>
      <c r="B26" s="91" t="s">
        <v>14</v>
      </c>
      <c r="C26" s="91" t="s">
        <v>14</v>
      </c>
      <c r="D26" s="57" t="s">
        <v>51</v>
      </c>
      <c r="E26" s="58">
        <v>0.65</v>
      </c>
      <c r="F26" s="58">
        <v>1</v>
      </c>
      <c r="G26" s="61">
        <f t="shared" si="0"/>
        <v>0</v>
      </c>
      <c r="H26" s="92" t="s">
        <v>14</v>
      </c>
    </row>
    <row r="27" spans="1:8" ht="39.950000000000003" customHeight="1">
      <c r="A27" s="90" t="s">
        <v>14</v>
      </c>
      <c r="B27" s="91" t="s">
        <v>14</v>
      </c>
      <c r="C27" s="91" t="s">
        <v>14</v>
      </c>
      <c r="D27" s="57" t="s">
        <v>28</v>
      </c>
      <c r="E27" s="58">
        <v>0.65</v>
      </c>
      <c r="F27" s="58">
        <v>1</v>
      </c>
      <c r="G27" s="61">
        <f t="shared" si="0"/>
        <v>0</v>
      </c>
      <c r="H27" s="92" t="s">
        <v>14</v>
      </c>
    </row>
    <row r="28" spans="1:8" ht="39.950000000000003" customHeight="1">
      <c r="A28" s="90" t="s">
        <v>14</v>
      </c>
      <c r="B28" s="91" t="s">
        <v>14</v>
      </c>
      <c r="C28" s="91" t="s">
        <v>14</v>
      </c>
      <c r="D28" s="57" t="s">
        <v>19</v>
      </c>
      <c r="E28" s="58">
        <v>0.33</v>
      </c>
      <c r="F28" s="58">
        <v>0.5</v>
      </c>
      <c r="G28" s="61">
        <f t="shared" si="0"/>
        <v>0</v>
      </c>
      <c r="H28" s="92" t="s">
        <v>14</v>
      </c>
    </row>
    <row r="29" spans="1:8" ht="39.950000000000003" customHeight="1">
      <c r="A29" s="90" t="s">
        <v>14</v>
      </c>
      <c r="B29" s="91" t="s">
        <v>14</v>
      </c>
      <c r="C29" s="91" t="s">
        <v>14</v>
      </c>
      <c r="D29" s="57" t="s">
        <v>30</v>
      </c>
      <c r="E29" s="58">
        <v>0.13</v>
      </c>
      <c r="F29" s="58">
        <v>0.2</v>
      </c>
      <c r="G29" s="61">
        <f t="shared" si="0"/>
        <v>0</v>
      </c>
      <c r="H29" s="92" t="s">
        <v>14</v>
      </c>
    </row>
    <row r="30" spans="1:8" ht="39.950000000000003" customHeight="1">
      <c r="A30" s="90" t="s">
        <v>14</v>
      </c>
      <c r="B30" s="91" t="s">
        <v>14</v>
      </c>
      <c r="C30" s="91" t="s">
        <v>511</v>
      </c>
      <c r="D30" s="57" t="s">
        <v>195</v>
      </c>
      <c r="E30" s="58">
        <v>26</v>
      </c>
      <c r="F30" s="58">
        <v>40</v>
      </c>
      <c r="G30" s="61">
        <f t="shared" si="0"/>
        <v>0</v>
      </c>
      <c r="H30" s="92" t="s">
        <v>524</v>
      </c>
    </row>
    <row r="31" spans="1:8" ht="39.950000000000003" customHeight="1">
      <c r="A31" s="90" t="s">
        <v>14</v>
      </c>
      <c r="B31" s="91" t="s">
        <v>14</v>
      </c>
      <c r="C31" s="91" t="s">
        <v>14</v>
      </c>
      <c r="D31" s="57" t="s">
        <v>31</v>
      </c>
      <c r="E31" s="58">
        <v>6.5</v>
      </c>
      <c r="F31" s="58">
        <v>10</v>
      </c>
      <c r="G31" s="61">
        <f t="shared" si="0"/>
        <v>0</v>
      </c>
      <c r="H31" s="92" t="s">
        <v>14</v>
      </c>
    </row>
    <row r="32" spans="1:8" ht="39.950000000000003" customHeight="1">
      <c r="A32" s="90" t="s">
        <v>14</v>
      </c>
      <c r="B32" s="91" t="s">
        <v>14</v>
      </c>
      <c r="C32" s="91" t="s">
        <v>14</v>
      </c>
      <c r="D32" s="57" t="s">
        <v>46</v>
      </c>
      <c r="E32" s="58">
        <v>3.25</v>
      </c>
      <c r="F32" s="58">
        <v>5</v>
      </c>
      <c r="G32" s="61">
        <f t="shared" si="0"/>
        <v>0</v>
      </c>
      <c r="H32" s="92" t="s">
        <v>14</v>
      </c>
    </row>
    <row r="33" spans="1:8" ht="39.950000000000003" customHeight="1">
      <c r="A33" s="90" t="s">
        <v>14</v>
      </c>
      <c r="B33" s="91" t="s">
        <v>14</v>
      </c>
      <c r="C33" s="91" t="s">
        <v>14</v>
      </c>
      <c r="D33" s="57" t="s">
        <v>48</v>
      </c>
      <c r="E33" s="58">
        <v>3.25</v>
      </c>
      <c r="F33" s="58">
        <v>5</v>
      </c>
      <c r="G33" s="61">
        <f t="shared" si="0"/>
        <v>0</v>
      </c>
      <c r="H33" s="92" t="s">
        <v>14</v>
      </c>
    </row>
    <row r="34" spans="1:8" ht="39.950000000000003" customHeight="1">
      <c r="A34" s="90" t="s">
        <v>14</v>
      </c>
      <c r="B34" s="91" t="s">
        <v>14</v>
      </c>
      <c r="C34" s="91" t="s">
        <v>14</v>
      </c>
      <c r="D34" s="57" t="s">
        <v>62</v>
      </c>
      <c r="E34" s="58">
        <v>1.95</v>
      </c>
      <c r="F34" s="58">
        <v>3</v>
      </c>
      <c r="G34" s="61">
        <f t="shared" si="0"/>
        <v>0</v>
      </c>
      <c r="H34" s="92" t="s">
        <v>14</v>
      </c>
    </row>
    <row r="35" spans="1:8" ht="39.950000000000003" customHeight="1">
      <c r="A35" s="90" t="s">
        <v>14</v>
      </c>
      <c r="B35" s="91" t="s">
        <v>14</v>
      </c>
      <c r="C35" s="91" t="s">
        <v>14</v>
      </c>
      <c r="D35" s="57" t="s">
        <v>33</v>
      </c>
      <c r="E35" s="58">
        <v>1.3</v>
      </c>
      <c r="F35" s="58">
        <v>2</v>
      </c>
      <c r="G35" s="61">
        <f t="shared" si="0"/>
        <v>0</v>
      </c>
      <c r="H35" s="92" t="s">
        <v>14</v>
      </c>
    </row>
    <row r="36" spans="1:8" ht="39.950000000000003" customHeight="1">
      <c r="A36" s="90" t="s">
        <v>14</v>
      </c>
      <c r="B36" s="91" t="s">
        <v>14</v>
      </c>
      <c r="C36" s="91" t="s">
        <v>14</v>
      </c>
      <c r="D36" s="57" t="s">
        <v>19</v>
      </c>
      <c r="E36" s="58">
        <v>0.65</v>
      </c>
      <c r="F36" s="58">
        <v>1</v>
      </c>
      <c r="G36" s="61">
        <f t="shared" si="0"/>
        <v>0</v>
      </c>
      <c r="H36" s="92" t="s">
        <v>14</v>
      </c>
    </row>
    <row r="37" spans="1:8" ht="39.950000000000003" customHeight="1">
      <c r="A37" s="90" t="s">
        <v>14</v>
      </c>
      <c r="B37" s="91" t="s">
        <v>14</v>
      </c>
      <c r="C37" s="91" t="s">
        <v>14</v>
      </c>
      <c r="D37" s="57" t="s">
        <v>63</v>
      </c>
      <c r="E37" s="58">
        <v>0.65</v>
      </c>
      <c r="F37" s="58">
        <v>1</v>
      </c>
      <c r="G37" s="61">
        <f t="shared" si="0"/>
        <v>0</v>
      </c>
      <c r="H37" s="92" t="s">
        <v>14</v>
      </c>
    </row>
    <row r="38" spans="1:8" ht="39.950000000000003" customHeight="1">
      <c r="A38" s="90" t="s">
        <v>14</v>
      </c>
      <c r="B38" s="91" t="s">
        <v>14</v>
      </c>
      <c r="C38" s="59" t="s">
        <v>37</v>
      </c>
      <c r="D38" s="57" t="s">
        <v>38</v>
      </c>
      <c r="E38" s="58">
        <v>13</v>
      </c>
      <c r="F38" s="58">
        <v>20</v>
      </c>
      <c r="G38" s="61">
        <f t="shared" si="0"/>
        <v>0</v>
      </c>
      <c r="H38" s="60" t="s">
        <v>39</v>
      </c>
    </row>
    <row r="39" spans="1:8" ht="39.950000000000003" customHeight="1">
      <c r="A39" s="90" t="s">
        <v>14</v>
      </c>
      <c r="B39" s="91" t="s">
        <v>40</v>
      </c>
      <c r="C39" s="59" t="s">
        <v>134</v>
      </c>
      <c r="D39" s="57" t="s">
        <v>135</v>
      </c>
      <c r="E39" s="58">
        <v>32.5</v>
      </c>
      <c r="F39" s="58">
        <v>50</v>
      </c>
      <c r="G39" s="61">
        <f t="shared" si="0"/>
        <v>0</v>
      </c>
      <c r="H39" s="60" t="s">
        <v>39</v>
      </c>
    </row>
    <row r="40" spans="1:8" ht="39.950000000000003" customHeight="1">
      <c r="A40" s="90" t="s">
        <v>14</v>
      </c>
      <c r="B40" s="91" t="s">
        <v>14</v>
      </c>
      <c r="C40" s="59" t="s">
        <v>71</v>
      </c>
      <c r="D40" s="57" t="s">
        <v>72</v>
      </c>
      <c r="E40" s="58">
        <v>52</v>
      </c>
      <c r="F40" s="58">
        <v>80</v>
      </c>
      <c r="G40" s="61">
        <f t="shared" si="0"/>
        <v>0</v>
      </c>
      <c r="H40" s="60" t="s">
        <v>39</v>
      </c>
    </row>
  </sheetData>
  <sheetProtection formatRows="0" insertRows="0" deleteRows="0"/>
  <mergeCells count="26">
    <mergeCell ref="A1:H1"/>
    <mergeCell ref="A2:C2"/>
    <mergeCell ref="D2:G2"/>
    <mergeCell ref="H2:H4"/>
    <mergeCell ref="A3:B3"/>
    <mergeCell ref="D3:G4"/>
    <mergeCell ref="A4:B4"/>
    <mergeCell ref="H6:H7"/>
    <mergeCell ref="A6:A7"/>
    <mergeCell ref="B6:B7"/>
    <mergeCell ref="C6:C7"/>
    <mergeCell ref="D6:D7"/>
    <mergeCell ref="E6:F6"/>
    <mergeCell ref="G6:G7"/>
    <mergeCell ref="A8:A40"/>
    <mergeCell ref="B8:B11"/>
    <mergeCell ref="C8:C11"/>
    <mergeCell ref="H8:H11"/>
    <mergeCell ref="B12:B38"/>
    <mergeCell ref="C12:C21"/>
    <mergeCell ref="H12:H21"/>
    <mergeCell ref="C22:C29"/>
    <mergeCell ref="H22:H29"/>
    <mergeCell ref="C30:C37"/>
    <mergeCell ref="H30:H37"/>
    <mergeCell ref="B39:B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1"/>
  <sheetViews>
    <sheetView showGridLines="0" view="pageBreakPreview" topLeftCell="A22" zoomScale="70" zoomScaleNormal="70" zoomScaleSheetLayoutView="70" workbookViewId="0">
      <selection activeCell="D27" sqref="D2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248</v>
      </c>
      <c r="B8" s="91" t="s">
        <v>12</v>
      </c>
      <c r="C8" s="91" t="s">
        <v>249</v>
      </c>
      <c r="D8" s="57" t="s">
        <v>13</v>
      </c>
      <c r="E8" s="58">
        <v>13</v>
      </c>
      <c r="F8" s="58">
        <v>20</v>
      </c>
      <c r="G8" s="61">
        <f t="shared" ref="G8:G41" si="0">($C$3*E8)+($C$4*F8)</f>
        <v>0</v>
      </c>
      <c r="H8" s="92" t="s">
        <v>250</v>
      </c>
    </row>
    <row r="9" spans="1:8" ht="39.950000000000003" customHeight="1">
      <c r="A9" s="90" t="s">
        <v>14</v>
      </c>
      <c r="B9" s="91" t="s">
        <v>14</v>
      </c>
      <c r="C9" s="91" t="s">
        <v>14</v>
      </c>
      <c r="D9" s="57" t="s">
        <v>15</v>
      </c>
      <c r="E9" s="58">
        <v>9.75</v>
      </c>
      <c r="F9" s="58">
        <v>15</v>
      </c>
      <c r="G9" s="61">
        <f t="shared" si="0"/>
        <v>0</v>
      </c>
      <c r="H9" s="92" t="s">
        <v>14</v>
      </c>
    </row>
    <row r="10" spans="1:8" ht="39.950000000000003" customHeight="1">
      <c r="A10" s="90" t="s">
        <v>14</v>
      </c>
      <c r="B10" s="91" t="s">
        <v>14</v>
      </c>
      <c r="C10" s="91" t="s">
        <v>14</v>
      </c>
      <c r="D10" s="57" t="s">
        <v>16</v>
      </c>
      <c r="E10" s="58">
        <v>0.78</v>
      </c>
      <c r="F10" s="58">
        <v>1.2</v>
      </c>
      <c r="G10" s="61">
        <f t="shared" si="0"/>
        <v>0</v>
      </c>
      <c r="H10" s="92" t="s">
        <v>14</v>
      </c>
    </row>
    <row r="11" spans="1:8" ht="39.950000000000003" customHeight="1">
      <c r="A11" s="90" t="s">
        <v>14</v>
      </c>
      <c r="B11" s="91" t="s">
        <v>14</v>
      </c>
      <c r="C11" s="91" t="s">
        <v>14</v>
      </c>
      <c r="D11" s="57" t="s">
        <v>17</v>
      </c>
      <c r="E11" s="58">
        <v>0.78</v>
      </c>
      <c r="F11" s="58">
        <v>1.2</v>
      </c>
      <c r="G11" s="61">
        <f t="shared" si="0"/>
        <v>0</v>
      </c>
      <c r="H11" s="92" t="s">
        <v>14</v>
      </c>
    </row>
    <row r="12" spans="1:8" ht="39.950000000000003" customHeight="1">
      <c r="A12" s="90" t="s">
        <v>14</v>
      </c>
      <c r="B12" s="91" t="s">
        <v>14</v>
      </c>
      <c r="C12" s="91" t="s">
        <v>14</v>
      </c>
      <c r="D12" s="57" t="s">
        <v>18</v>
      </c>
      <c r="E12" s="58">
        <v>0.33</v>
      </c>
      <c r="F12" s="58">
        <v>0.5</v>
      </c>
      <c r="G12" s="61">
        <f t="shared" si="0"/>
        <v>0</v>
      </c>
      <c r="H12" s="92" t="s">
        <v>14</v>
      </c>
    </row>
    <row r="13" spans="1:8" ht="39.950000000000003" customHeight="1">
      <c r="A13" s="90" t="s">
        <v>14</v>
      </c>
      <c r="B13" s="91" t="s">
        <v>14</v>
      </c>
      <c r="C13" s="91" t="s">
        <v>14</v>
      </c>
      <c r="D13" s="57" t="s">
        <v>19</v>
      </c>
      <c r="E13" s="58">
        <v>0.13</v>
      </c>
      <c r="F13" s="58">
        <v>0.2</v>
      </c>
      <c r="G13" s="61">
        <f t="shared" si="0"/>
        <v>0</v>
      </c>
      <c r="H13" s="92" t="s">
        <v>14</v>
      </c>
    </row>
    <row r="14" spans="1:8" ht="39.950000000000003" customHeight="1">
      <c r="A14" s="90"/>
      <c r="B14" s="108" t="s">
        <v>20</v>
      </c>
      <c r="C14" s="59" t="s">
        <v>21</v>
      </c>
      <c r="D14" s="57" t="s">
        <v>22</v>
      </c>
      <c r="E14" s="58">
        <v>35.75</v>
      </c>
      <c r="F14" s="58">
        <v>0</v>
      </c>
      <c r="G14" s="61">
        <f t="shared" si="0"/>
        <v>0</v>
      </c>
      <c r="H14" s="60" t="s">
        <v>23</v>
      </c>
    </row>
    <row r="15" spans="1:8" ht="39.950000000000003" customHeight="1">
      <c r="A15" s="90" t="s">
        <v>14</v>
      </c>
      <c r="B15" s="109"/>
      <c r="C15" s="91" t="s">
        <v>156</v>
      </c>
      <c r="D15" s="57" t="s">
        <v>22</v>
      </c>
      <c r="E15" s="62">
        <v>0</v>
      </c>
      <c r="F15" s="58">
        <v>50</v>
      </c>
      <c r="G15" s="61">
        <f t="shared" si="0"/>
        <v>0</v>
      </c>
      <c r="H15" s="92" t="s">
        <v>158</v>
      </c>
    </row>
    <row r="16" spans="1:8" ht="39.950000000000003" customHeight="1">
      <c r="A16" s="90" t="s">
        <v>14</v>
      </c>
      <c r="B16" s="109"/>
      <c r="C16" s="91" t="s">
        <v>14</v>
      </c>
      <c r="D16" s="57" t="s">
        <v>157</v>
      </c>
      <c r="E16" s="62">
        <v>0</v>
      </c>
      <c r="F16" s="58">
        <v>5</v>
      </c>
      <c r="G16" s="61">
        <f t="shared" si="0"/>
        <v>0</v>
      </c>
      <c r="H16" s="92" t="s">
        <v>14</v>
      </c>
    </row>
    <row r="17" spans="1:8" ht="39.950000000000003" customHeight="1">
      <c r="A17" s="90" t="s">
        <v>14</v>
      </c>
      <c r="B17" s="109"/>
      <c r="C17" s="91" t="s">
        <v>251</v>
      </c>
      <c r="D17" s="57" t="s">
        <v>252</v>
      </c>
      <c r="E17" s="58">
        <v>9.75</v>
      </c>
      <c r="F17" s="58">
        <v>15</v>
      </c>
      <c r="G17" s="61">
        <f t="shared" si="0"/>
        <v>0</v>
      </c>
      <c r="H17" s="92" t="s">
        <v>543</v>
      </c>
    </row>
    <row r="18" spans="1:8" ht="39.950000000000003" customHeight="1">
      <c r="A18" s="90" t="s">
        <v>14</v>
      </c>
      <c r="B18" s="109"/>
      <c r="C18" s="91" t="s">
        <v>14</v>
      </c>
      <c r="D18" s="57" t="s">
        <v>24</v>
      </c>
      <c r="E18" s="58">
        <v>6.5</v>
      </c>
      <c r="F18" s="58">
        <v>10</v>
      </c>
      <c r="G18" s="61">
        <f t="shared" si="0"/>
        <v>0</v>
      </c>
      <c r="H18" s="92" t="s">
        <v>14</v>
      </c>
    </row>
    <row r="19" spans="1:8" ht="39.950000000000003" customHeight="1">
      <c r="A19" s="90" t="s">
        <v>14</v>
      </c>
      <c r="B19" s="109"/>
      <c r="C19" s="91" t="s">
        <v>14</v>
      </c>
      <c r="D19" s="57" t="s">
        <v>26</v>
      </c>
      <c r="E19" s="58">
        <v>3.25</v>
      </c>
      <c r="F19" s="58">
        <v>5</v>
      </c>
      <c r="G19" s="61">
        <f t="shared" si="0"/>
        <v>0</v>
      </c>
      <c r="H19" s="92" t="s">
        <v>14</v>
      </c>
    </row>
    <row r="20" spans="1:8" ht="39.950000000000003" customHeight="1">
      <c r="A20" s="90" t="s">
        <v>14</v>
      </c>
      <c r="B20" s="109"/>
      <c r="C20" s="91" t="s">
        <v>14</v>
      </c>
      <c r="D20" s="57" t="s">
        <v>76</v>
      </c>
      <c r="E20" s="58">
        <v>3.25</v>
      </c>
      <c r="F20" s="58">
        <v>5</v>
      </c>
      <c r="G20" s="61">
        <f t="shared" si="0"/>
        <v>0</v>
      </c>
      <c r="H20" s="92" t="s">
        <v>14</v>
      </c>
    </row>
    <row r="21" spans="1:8" ht="39.950000000000003" customHeight="1">
      <c r="A21" s="90" t="s">
        <v>14</v>
      </c>
      <c r="B21" s="109"/>
      <c r="C21" s="91" t="s">
        <v>14</v>
      </c>
      <c r="D21" s="57" t="s">
        <v>27</v>
      </c>
      <c r="E21" s="58">
        <v>1.95</v>
      </c>
      <c r="F21" s="58">
        <v>3</v>
      </c>
      <c r="G21" s="61">
        <f t="shared" si="0"/>
        <v>0</v>
      </c>
      <c r="H21" s="92" t="s">
        <v>14</v>
      </c>
    </row>
    <row r="22" spans="1:8" ht="39.950000000000003" customHeight="1">
      <c r="A22" s="90" t="s">
        <v>14</v>
      </c>
      <c r="B22" s="109"/>
      <c r="C22" s="91" t="s">
        <v>14</v>
      </c>
      <c r="D22" s="57" t="s">
        <v>28</v>
      </c>
      <c r="E22" s="58">
        <v>1.3</v>
      </c>
      <c r="F22" s="58">
        <v>2</v>
      </c>
      <c r="G22" s="61">
        <f t="shared" si="0"/>
        <v>0</v>
      </c>
      <c r="H22" s="92" t="s">
        <v>14</v>
      </c>
    </row>
    <row r="23" spans="1:8" ht="39.950000000000003" customHeight="1">
      <c r="A23" s="90" t="s">
        <v>14</v>
      </c>
      <c r="B23" s="109"/>
      <c r="C23" s="91" t="s">
        <v>14</v>
      </c>
      <c r="D23" s="57" t="s">
        <v>19</v>
      </c>
      <c r="E23" s="58">
        <v>0.33</v>
      </c>
      <c r="F23" s="58">
        <v>0.5</v>
      </c>
      <c r="G23" s="61">
        <f t="shared" si="0"/>
        <v>0</v>
      </c>
      <c r="H23" s="92" t="s">
        <v>14</v>
      </c>
    </row>
    <row r="24" spans="1:8" ht="39.950000000000003" customHeight="1">
      <c r="A24" s="90" t="s">
        <v>14</v>
      </c>
      <c r="B24" s="109"/>
      <c r="C24" s="91" t="s">
        <v>14</v>
      </c>
      <c r="D24" s="57" t="s">
        <v>17</v>
      </c>
      <c r="E24" s="58">
        <v>0.33</v>
      </c>
      <c r="F24" s="58">
        <v>0.5</v>
      </c>
      <c r="G24" s="61">
        <f t="shared" si="0"/>
        <v>0</v>
      </c>
      <c r="H24" s="92" t="s">
        <v>14</v>
      </c>
    </row>
    <row r="25" spans="1:8" ht="39.950000000000003" customHeight="1">
      <c r="A25" s="90" t="s">
        <v>14</v>
      </c>
      <c r="B25" s="109"/>
      <c r="C25" s="91" t="s">
        <v>14</v>
      </c>
      <c r="D25" s="57" t="s">
        <v>30</v>
      </c>
      <c r="E25" s="58">
        <v>0.13</v>
      </c>
      <c r="F25" s="58">
        <v>0.2</v>
      </c>
      <c r="G25" s="61">
        <f t="shared" si="0"/>
        <v>0</v>
      </c>
      <c r="H25" s="92" t="s">
        <v>14</v>
      </c>
    </row>
    <row r="26" spans="1:8" ht="39.950000000000003" customHeight="1">
      <c r="A26" s="90" t="s">
        <v>14</v>
      </c>
      <c r="B26" s="109"/>
      <c r="C26" s="108" t="s">
        <v>253</v>
      </c>
      <c r="D26" s="57" t="s">
        <v>24</v>
      </c>
      <c r="E26" s="58">
        <v>27.95</v>
      </c>
      <c r="F26" s="58">
        <v>43</v>
      </c>
      <c r="G26" s="61">
        <f t="shared" si="0"/>
        <v>0</v>
      </c>
      <c r="H26" s="111" t="s">
        <v>542</v>
      </c>
    </row>
    <row r="27" spans="1:8" ht="39.950000000000003" customHeight="1">
      <c r="A27" s="90" t="s">
        <v>14</v>
      </c>
      <c r="B27" s="109"/>
      <c r="C27" s="109"/>
      <c r="D27" s="57" t="s">
        <v>29</v>
      </c>
      <c r="E27" s="58">
        <v>4.55</v>
      </c>
      <c r="F27" s="58">
        <v>7</v>
      </c>
      <c r="G27" s="61">
        <f t="shared" si="0"/>
        <v>0</v>
      </c>
      <c r="H27" s="112"/>
    </row>
    <row r="28" spans="1:8" ht="39.950000000000003" customHeight="1">
      <c r="A28" s="90" t="s">
        <v>14</v>
      </c>
      <c r="B28" s="109"/>
      <c r="C28" s="109"/>
      <c r="D28" s="57" t="s">
        <v>47</v>
      </c>
      <c r="E28" s="58">
        <v>2.6</v>
      </c>
      <c r="F28" s="58">
        <v>4</v>
      </c>
      <c r="G28" s="61">
        <f t="shared" si="0"/>
        <v>0</v>
      </c>
      <c r="H28" s="112"/>
    </row>
    <row r="29" spans="1:8" ht="39.950000000000003" customHeight="1">
      <c r="A29" s="90" t="s">
        <v>14</v>
      </c>
      <c r="B29" s="109"/>
      <c r="C29" s="109"/>
      <c r="D29" s="57" t="s">
        <v>19</v>
      </c>
      <c r="E29" s="58">
        <v>1.95</v>
      </c>
      <c r="F29" s="58">
        <v>3</v>
      </c>
      <c r="G29" s="61">
        <f t="shared" si="0"/>
        <v>0</v>
      </c>
      <c r="H29" s="112"/>
    </row>
    <row r="30" spans="1:8" ht="39.950000000000003" customHeight="1">
      <c r="A30" s="90" t="s">
        <v>14</v>
      </c>
      <c r="B30" s="109"/>
      <c r="C30" s="109"/>
      <c r="D30" s="57" t="s">
        <v>148</v>
      </c>
      <c r="E30" s="58">
        <v>1.3</v>
      </c>
      <c r="F30" s="58">
        <v>2</v>
      </c>
      <c r="G30" s="61">
        <f t="shared" si="0"/>
        <v>0</v>
      </c>
      <c r="H30" s="112"/>
    </row>
    <row r="31" spans="1:8" ht="39.950000000000003" customHeight="1">
      <c r="A31" s="90" t="s">
        <v>14</v>
      </c>
      <c r="B31" s="109"/>
      <c r="C31" s="109"/>
      <c r="D31" s="57" t="s">
        <v>28</v>
      </c>
      <c r="E31" s="58">
        <v>0.65</v>
      </c>
      <c r="F31" s="58">
        <v>1</v>
      </c>
      <c r="G31" s="61">
        <f t="shared" si="0"/>
        <v>0</v>
      </c>
      <c r="H31" s="112"/>
    </row>
    <row r="32" spans="1:8" ht="39.950000000000003" customHeight="1">
      <c r="A32" s="90" t="s">
        <v>14</v>
      </c>
      <c r="B32" s="109"/>
      <c r="C32" s="110"/>
      <c r="D32" s="57" t="s">
        <v>132</v>
      </c>
      <c r="E32" s="58">
        <v>0.2</v>
      </c>
      <c r="F32" s="58">
        <v>0.3</v>
      </c>
      <c r="G32" s="61">
        <f t="shared" si="0"/>
        <v>0</v>
      </c>
      <c r="H32" s="113"/>
    </row>
    <row r="33" spans="1:8" ht="39.950000000000003" customHeight="1">
      <c r="A33" s="90" t="s">
        <v>14</v>
      </c>
      <c r="B33" s="109"/>
      <c r="C33" s="91" t="s">
        <v>140</v>
      </c>
      <c r="D33" s="57" t="s">
        <v>141</v>
      </c>
      <c r="E33" s="58">
        <v>22.75</v>
      </c>
      <c r="F33" s="58">
        <v>35</v>
      </c>
      <c r="G33" s="61">
        <f t="shared" si="0"/>
        <v>0</v>
      </c>
      <c r="H33" s="92" t="s">
        <v>143</v>
      </c>
    </row>
    <row r="34" spans="1:8" ht="39.950000000000003" customHeight="1">
      <c r="A34" s="90" t="s">
        <v>14</v>
      </c>
      <c r="B34" s="109"/>
      <c r="C34" s="91" t="s">
        <v>14</v>
      </c>
      <c r="D34" s="57" t="s">
        <v>62</v>
      </c>
      <c r="E34" s="58">
        <v>0.65</v>
      </c>
      <c r="F34" s="58">
        <v>1</v>
      </c>
      <c r="G34" s="61">
        <f t="shared" si="0"/>
        <v>0</v>
      </c>
      <c r="H34" s="92" t="s">
        <v>14</v>
      </c>
    </row>
    <row r="35" spans="1:8" ht="39.950000000000003" customHeight="1">
      <c r="A35" s="90" t="s">
        <v>14</v>
      </c>
      <c r="B35" s="109"/>
      <c r="C35" s="91" t="s">
        <v>14</v>
      </c>
      <c r="D35" s="57" t="s">
        <v>17</v>
      </c>
      <c r="E35" s="58">
        <v>0.33</v>
      </c>
      <c r="F35" s="58">
        <v>0.5</v>
      </c>
      <c r="G35" s="61">
        <f t="shared" si="0"/>
        <v>0</v>
      </c>
      <c r="H35" s="92" t="s">
        <v>14</v>
      </c>
    </row>
    <row r="36" spans="1:8" ht="39.950000000000003" customHeight="1">
      <c r="A36" s="90" t="s">
        <v>14</v>
      </c>
      <c r="B36" s="109"/>
      <c r="C36" s="91" t="s">
        <v>14</v>
      </c>
      <c r="D36" s="57" t="s">
        <v>53</v>
      </c>
      <c r="E36" s="58">
        <v>0.33</v>
      </c>
      <c r="F36" s="58">
        <v>0.5</v>
      </c>
      <c r="G36" s="61">
        <f t="shared" si="0"/>
        <v>0</v>
      </c>
      <c r="H36" s="92" t="s">
        <v>14</v>
      </c>
    </row>
    <row r="37" spans="1:8" ht="39.950000000000003" customHeight="1">
      <c r="A37" s="90" t="s">
        <v>14</v>
      </c>
      <c r="B37" s="109"/>
      <c r="C37" s="91" t="s">
        <v>14</v>
      </c>
      <c r="D37" s="57" t="s">
        <v>52</v>
      </c>
      <c r="E37" s="58">
        <v>0.33</v>
      </c>
      <c r="F37" s="58">
        <v>0.5</v>
      </c>
      <c r="G37" s="61">
        <f t="shared" si="0"/>
        <v>0</v>
      </c>
      <c r="H37" s="92" t="s">
        <v>14</v>
      </c>
    </row>
    <row r="38" spans="1:8" ht="39.950000000000003" customHeight="1">
      <c r="A38" s="90" t="s">
        <v>14</v>
      </c>
      <c r="B38" s="109"/>
      <c r="C38" s="91" t="s">
        <v>14</v>
      </c>
      <c r="D38" s="57" t="s">
        <v>49</v>
      </c>
      <c r="E38" s="58">
        <v>0.13</v>
      </c>
      <c r="F38" s="58">
        <v>0.2</v>
      </c>
      <c r="G38" s="61">
        <f t="shared" si="0"/>
        <v>0</v>
      </c>
      <c r="H38" s="92" t="s">
        <v>14</v>
      </c>
    </row>
    <row r="39" spans="1:8" ht="39.950000000000003" customHeight="1">
      <c r="A39" s="90" t="s">
        <v>14</v>
      </c>
      <c r="B39" s="110"/>
      <c r="C39" s="59" t="s">
        <v>37</v>
      </c>
      <c r="D39" s="57" t="s">
        <v>38</v>
      </c>
      <c r="E39" s="58">
        <v>13</v>
      </c>
      <c r="F39" s="58">
        <v>20</v>
      </c>
      <c r="G39" s="61">
        <f t="shared" si="0"/>
        <v>0</v>
      </c>
      <c r="H39" s="60" t="s">
        <v>39</v>
      </c>
    </row>
    <row r="40" spans="1:8" ht="39.950000000000003" customHeight="1">
      <c r="A40" s="90" t="s">
        <v>14</v>
      </c>
      <c r="B40" s="91" t="s">
        <v>40</v>
      </c>
      <c r="C40" s="59" t="s">
        <v>113</v>
      </c>
      <c r="D40" s="57" t="s">
        <v>114</v>
      </c>
      <c r="E40" s="58">
        <v>32.5</v>
      </c>
      <c r="F40" s="58">
        <v>50</v>
      </c>
      <c r="G40" s="61">
        <f t="shared" si="0"/>
        <v>0</v>
      </c>
      <c r="H40" s="60" t="s">
        <v>39</v>
      </c>
    </row>
    <row r="41" spans="1:8" ht="39.950000000000003" customHeight="1">
      <c r="A41" s="90" t="s">
        <v>14</v>
      </c>
      <c r="B41" s="91" t="s">
        <v>14</v>
      </c>
      <c r="C41" s="59" t="s">
        <v>41</v>
      </c>
      <c r="D41" s="57" t="s">
        <v>42</v>
      </c>
      <c r="E41" s="58">
        <v>97.5</v>
      </c>
      <c r="F41" s="58">
        <v>150</v>
      </c>
      <c r="G41" s="61">
        <f t="shared" si="0"/>
        <v>0</v>
      </c>
      <c r="H41" s="60" t="s">
        <v>39</v>
      </c>
    </row>
  </sheetData>
  <sheetProtection formatRows="0" insertRows="0" deleteRows="0"/>
  <mergeCells count="28">
    <mergeCell ref="A1:H1"/>
    <mergeCell ref="A2:C2"/>
    <mergeCell ref="D2:G2"/>
    <mergeCell ref="H2:H4"/>
    <mergeCell ref="A3:B3"/>
    <mergeCell ref="D3:G4"/>
    <mergeCell ref="A4:B4"/>
    <mergeCell ref="H6:H7"/>
    <mergeCell ref="A8:A41"/>
    <mergeCell ref="B8:B13"/>
    <mergeCell ref="C8:C13"/>
    <mergeCell ref="H8:H13"/>
    <mergeCell ref="C15:C16"/>
    <mergeCell ref="H15:H16"/>
    <mergeCell ref="C17:C25"/>
    <mergeCell ref="H17:H25"/>
    <mergeCell ref="A6:A7"/>
    <mergeCell ref="B6:B7"/>
    <mergeCell ref="C6:C7"/>
    <mergeCell ref="D6:D7"/>
    <mergeCell ref="E6:F6"/>
    <mergeCell ref="G6:G7"/>
    <mergeCell ref="C33:C38"/>
    <mergeCell ref="H33:H38"/>
    <mergeCell ref="B40:B41"/>
    <mergeCell ref="B14:B39"/>
    <mergeCell ref="C26:C32"/>
    <mergeCell ref="H26:H3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6"/>
  <sheetViews>
    <sheetView showGridLines="0" view="pageBreakPreview" topLeftCell="A23" zoomScale="70" zoomScaleNormal="70" zoomScaleSheetLayoutView="70" workbookViewId="0">
      <selection activeCell="H23" sqref="H23:H3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255</v>
      </c>
      <c r="B8" s="91" t="s">
        <v>12</v>
      </c>
      <c r="C8" s="91" t="s">
        <v>256</v>
      </c>
      <c r="D8" s="57" t="s">
        <v>22</v>
      </c>
      <c r="E8" s="58">
        <v>13</v>
      </c>
      <c r="F8" s="58">
        <v>20</v>
      </c>
      <c r="G8" s="61">
        <f t="shared" ref="G8:G36" si="0">($C$3*E8)+($C$4*F8)</f>
        <v>0</v>
      </c>
      <c r="H8" s="92" t="s">
        <v>257</v>
      </c>
    </row>
    <row r="9" spans="1:8" ht="39.950000000000003" customHeight="1">
      <c r="A9" s="90" t="s">
        <v>14</v>
      </c>
      <c r="B9" s="91" t="s">
        <v>14</v>
      </c>
      <c r="C9" s="91" t="s">
        <v>14</v>
      </c>
      <c r="D9" s="57" t="s">
        <v>191</v>
      </c>
      <c r="E9" s="58">
        <v>9.75</v>
      </c>
      <c r="F9" s="58">
        <v>15</v>
      </c>
      <c r="G9" s="61">
        <f t="shared" si="0"/>
        <v>0</v>
      </c>
      <c r="H9" s="92" t="s">
        <v>14</v>
      </c>
    </row>
    <row r="10" spans="1:8" ht="39.950000000000003" customHeight="1">
      <c r="A10" s="90" t="s">
        <v>14</v>
      </c>
      <c r="B10" s="91" t="s">
        <v>14</v>
      </c>
      <c r="C10" s="91" t="s">
        <v>14</v>
      </c>
      <c r="D10" s="57" t="s">
        <v>51</v>
      </c>
      <c r="E10" s="58">
        <v>0.78</v>
      </c>
      <c r="F10" s="58">
        <v>1.2</v>
      </c>
      <c r="G10" s="61">
        <f t="shared" si="0"/>
        <v>0</v>
      </c>
      <c r="H10" s="92" t="s">
        <v>14</v>
      </c>
    </row>
    <row r="11" spans="1:8" ht="39.950000000000003" customHeight="1">
      <c r="A11" s="90" t="s">
        <v>14</v>
      </c>
      <c r="B11" s="91" t="s">
        <v>14</v>
      </c>
      <c r="C11" s="91" t="s">
        <v>14</v>
      </c>
      <c r="D11" s="57" t="s">
        <v>17</v>
      </c>
      <c r="E11" s="58">
        <v>0.78</v>
      </c>
      <c r="F11" s="58">
        <v>1.2</v>
      </c>
      <c r="G11" s="61">
        <f t="shared" si="0"/>
        <v>0</v>
      </c>
      <c r="H11" s="92" t="s">
        <v>14</v>
      </c>
    </row>
    <row r="12" spans="1:8" ht="39.950000000000003" customHeight="1">
      <c r="A12" s="90" t="s">
        <v>14</v>
      </c>
      <c r="B12" s="91" t="s">
        <v>14</v>
      </c>
      <c r="C12" s="91" t="s">
        <v>14</v>
      </c>
      <c r="D12" s="57" t="s">
        <v>18</v>
      </c>
      <c r="E12" s="58">
        <v>0.33</v>
      </c>
      <c r="F12" s="58">
        <v>0.5</v>
      </c>
      <c r="G12" s="61">
        <f t="shared" si="0"/>
        <v>0</v>
      </c>
      <c r="H12" s="92" t="s">
        <v>14</v>
      </c>
    </row>
    <row r="13" spans="1:8" ht="39.950000000000003" customHeight="1">
      <c r="A13" s="90" t="s">
        <v>14</v>
      </c>
      <c r="B13" s="91" t="s">
        <v>14</v>
      </c>
      <c r="C13" s="91" t="s">
        <v>14</v>
      </c>
      <c r="D13" s="57" t="s">
        <v>19</v>
      </c>
      <c r="E13" s="58">
        <v>0.13</v>
      </c>
      <c r="F13" s="58">
        <v>0.2</v>
      </c>
      <c r="G13" s="61">
        <f t="shared" si="0"/>
        <v>0</v>
      </c>
      <c r="H13" s="92" t="s">
        <v>14</v>
      </c>
    </row>
    <row r="14" spans="1:8" ht="39.950000000000003" customHeight="1">
      <c r="A14" s="90" t="s">
        <v>14</v>
      </c>
      <c r="B14" s="91" t="s">
        <v>20</v>
      </c>
      <c r="C14" s="108" t="s">
        <v>258</v>
      </c>
      <c r="D14" s="57" t="s">
        <v>259</v>
      </c>
      <c r="E14" s="58">
        <v>32.5</v>
      </c>
      <c r="F14" s="58">
        <v>50</v>
      </c>
      <c r="G14" s="61">
        <f t="shared" ref="G14:G22" si="1">($C$3*E14)+($C$4*F14)</f>
        <v>0</v>
      </c>
      <c r="H14" s="111" t="s">
        <v>260</v>
      </c>
    </row>
    <row r="15" spans="1:8" ht="39.950000000000003" customHeight="1">
      <c r="A15" s="90" t="s">
        <v>14</v>
      </c>
      <c r="B15" s="91" t="s">
        <v>14</v>
      </c>
      <c r="C15" s="109"/>
      <c r="D15" s="57" t="s">
        <v>120</v>
      </c>
      <c r="E15" s="58">
        <v>16.25</v>
      </c>
      <c r="F15" s="58">
        <v>25</v>
      </c>
      <c r="G15" s="61">
        <f t="shared" si="1"/>
        <v>0</v>
      </c>
      <c r="H15" s="112"/>
    </row>
    <row r="16" spans="1:8" ht="39.950000000000003" customHeight="1">
      <c r="A16" s="90" t="s">
        <v>14</v>
      </c>
      <c r="B16" s="91" t="s">
        <v>14</v>
      </c>
      <c r="C16" s="109"/>
      <c r="D16" s="57" t="s">
        <v>26</v>
      </c>
      <c r="E16" s="58">
        <v>1.95</v>
      </c>
      <c r="F16" s="58">
        <v>3</v>
      </c>
      <c r="G16" s="61">
        <f t="shared" si="1"/>
        <v>0</v>
      </c>
      <c r="H16" s="112"/>
    </row>
    <row r="17" spans="1:8" ht="39.950000000000003" customHeight="1">
      <c r="A17" s="90" t="s">
        <v>14</v>
      </c>
      <c r="B17" s="91" t="s">
        <v>14</v>
      </c>
      <c r="C17" s="109"/>
      <c r="D17" s="57" t="s">
        <v>76</v>
      </c>
      <c r="E17" s="58">
        <v>1.95</v>
      </c>
      <c r="F17" s="58">
        <v>3</v>
      </c>
      <c r="G17" s="61">
        <f t="shared" si="1"/>
        <v>0</v>
      </c>
      <c r="H17" s="112"/>
    </row>
    <row r="18" spans="1:8" ht="39.950000000000003" customHeight="1">
      <c r="A18" s="90" t="s">
        <v>14</v>
      </c>
      <c r="B18" s="91" t="s">
        <v>14</v>
      </c>
      <c r="C18" s="109"/>
      <c r="D18" s="57" t="s">
        <v>62</v>
      </c>
      <c r="E18" s="58">
        <v>0.97</v>
      </c>
      <c r="F18" s="58">
        <v>1.5</v>
      </c>
      <c r="G18" s="61">
        <f t="shared" si="1"/>
        <v>0</v>
      </c>
      <c r="H18" s="112"/>
    </row>
    <row r="19" spans="1:8" ht="39.950000000000003" customHeight="1">
      <c r="A19" s="90" t="s">
        <v>14</v>
      </c>
      <c r="B19" s="91" t="s">
        <v>14</v>
      </c>
      <c r="C19" s="109"/>
      <c r="D19" s="57" t="s">
        <v>19</v>
      </c>
      <c r="E19" s="58">
        <v>0.33</v>
      </c>
      <c r="F19" s="58">
        <v>0.5</v>
      </c>
      <c r="G19" s="61">
        <f t="shared" si="1"/>
        <v>0</v>
      </c>
      <c r="H19" s="112"/>
    </row>
    <row r="20" spans="1:8" ht="39.950000000000003" customHeight="1">
      <c r="A20" s="90" t="s">
        <v>14</v>
      </c>
      <c r="B20" s="91" t="s">
        <v>14</v>
      </c>
      <c r="C20" s="109"/>
      <c r="D20" s="57" t="s">
        <v>17</v>
      </c>
      <c r="E20" s="58">
        <v>0.33</v>
      </c>
      <c r="F20" s="58">
        <v>0.5</v>
      </c>
      <c r="G20" s="61">
        <f t="shared" si="1"/>
        <v>0</v>
      </c>
      <c r="H20" s="112"/>
    </row>
    <row r="21" spans="1:8" ht="39.950000000000003" customHeight="1">
      <c r="A21" s="90" t="s">
        <v>14</v>
      </c>
      <c r="B21" s="91" t="s">
        <v>14</v>
      </c>
      <c r="C21" s="110"/>
      <c r="D21" s="57" t="s">
        <v>29</v>
      </c>
      <c r="E21" s="58">
        <v>0.33</v>
      </c>
      <c r="F21" s="58">
        <v>0.5</v>
      </c>
      <c r="G21" s="61">
        <f t="shared" si="1"/>
        <v>0</v>
      </c>
      <c r="H21" s="113"/>
    </row>
    <row r="22" spans="1:8" ht="39.950000000000003" customHeight="1">
      <c r="A22" s="90" t="s">
        <v>14</v>
      </c>
      <c r="B22" s="91" t="s">
        <v>14</v>
      </c>
      <c r="C22" s="59" t="s">
        <v>263</v>
      </c>
      <c r="D22" s="57" t="s">
        <v>22</v>
      </c>
      <c r="E22" s="58">
        <v>18.2</v>
      </c>
      <c r="F22" s="58">
        <v>28</v>
      </c>
      <c r="G22" s="61">
        <f t="shared" si="1"/>
        <v>0</v>
      </c>
      <c r="H22" s="60" t="s">
        <v>23</v>
      </c>
    </row>
    <row r="23" spans="1:8" ht="39.950000000000003" customHeight="1">
      <c r="A23" s="90" t="s">
        <v>14</v>
      </c>
      <c r="B23" s="91" t="s">
        <v>14</v>
      </c>
      <c r="C23" s="91" t="s">
        <v>518</v>
      </c>
      <c r="D23" s="57" t="s">
        <v>25</v>
      </c>
      <c r="E23" s="58">
        <v>13</v>
      </c>
      <c r="F23" s="58">
        <v>20</v>
      </c>
      <c r="G23" s="61">
        <f t="shared" si="0"/>
        <v>0</v>
      </c>
      <c r="H23" s="92" t="s">
        <v>526</v>
      </c>
    </row>
    <row r="24" spans="1:8" ht="39.950000000000003" customHeight="1">
      <c r="A24" s="90" t="s">
        <v>14</v>
      </c>
      <c r="B24" s="91" t="s">
        <v>14</v>
      </c>
      <c r="C24" s="91" t="s">
        <v>14</v>
      </c>
      <c r="D24" s="57" t="s">
        <v>261</v>
      </c>
      <c r="E24" s="58">
        <v>6.5</v>
      </c>
      <c r="F24" s="58">
        <v>10</v>
      </c>
      <c r="G24" s="61">
        <f t="shared" si="0"/>
        <v>0</v>
      </c>
      <c r="H24" s="92" t="s">
        <v>14</v>
      </c>
    </row>
    <row r="25" spans="1:8" ht="39.950000000000003" customHeight="1">
      <c r="A25" s="90" t="s">
        <v>14</v>
      </c>
      <c r="B25" s="91" t="s">
        <v>14</v>
      </c>
      <c r="C25" s="91" t="s">
        <v>14</v>
      </c>
      <c r="D25" s="57" t="s">
        <v>50</v>
      </c>
      <c r="E25" s="58">
        <v>3.25</v>
      </c>
      <c r="F25" s="58">
        <v>5</v>
      </c>
      <c r="G25" s="61">
        <f t="shared" si="0"/>
        <v>0</v>
      </c>
      <c r="H25" s="92" t="s">
        <v>14</v>
      </c>
    </row>
    <row r="26" spans="1:8" ht="39.950000000000003" customHeight="1">
      <c r="A26" s="90" t="s">
        <v>14</v>
      </c>
      <c r="B26" s="91" t="s">
        <v>14</v>
      </c>
      <c r="C26" s="91" t="s">
        <v>14</v>
      </c>
      <c r="D26" s="57" t="s">
        <v>60</v>
      </c>
      <c r="E26" s="58">
        <v>3.25</v>
      </c>
      <c r="F26" s="58">
        <v>5</v>
      </c>
      <c r="G26" s="61">
        <f t="shared" si="0"/>
        <v>0</v>
      </c>
      <c r="H26" s="92" t="s">
        <v>14</v>
      </c>
    </row>
    <row r="27" spans="1:8" ht="39.950000000000003" customHeight="1">
      <c r="A27" s="90" t="s">
        <v>14</v>
      </c>
      <c r="B27" s="91" t="s">
        <v>14</v>
      </c>
      <c r="C27" s="91" t="s">
        <v>14</v>
      </c>
      <c r="D27" s="57" t="s">
        <v>79</v>
      </c>
      <c r="E27" s="58">
        <v>3.25</v>
      </c>
      <c r="F27" s="58">
        <v>5</v>
      </c>
      <c r="G27" s="61">
        <f t="shared" si="0"/>
        <v>0</v>
      </c>
      <c r="H27" s="92" t="s">
        <v>14</v>
      </c>
    </row>
    <row r="28" spans="1:8" ht="39.950000000000003" customHeight="1">
      <c r="A28" s="90" t="s">
        <v>14</v>
      </c>
      <c r="B28" s="91" t="s">
        <v>14</v>
      </c>
      <c r="C28" s="91" t="s">
        <v>14</v>
      </c>
      <c r="D28" s="57" t="s">
        <v>26</v>
      </c>
      <c r="E28" s="58">
        <v>3.25</v>
      </c>
      <c r="F28" s="58">
        <v>5</v>
      </c>
      <c r="G28" s="61">
        <f t="shared" si="0"/>
        <v>0</v>
      </c>
      <c r="H28" s="92" t="s">
        <v>14</v>
      </c>
    </row>
    <row r="29" spans="1:8" ht="39.950000000000003" customHeight="1">
      <c r="A29" s="90" t="s">
        <v>14</v>
      </c>
      <c r="B29" s="91" t="s">
        <v>14</v>
      </c>
      <c r="C29" s="91" t="s">
        <v>14</v>
      </c>
      <c r="D29" s="57" t="s">
        <v>33</v>
      </c>
      <c r="E29" s="58">
        <v>3.25</v>
      </c>
      <c r="F29" s="58">
        <v>5</v>
      </c>
      <c r="G29" s="61">
        <f t="shared" si="0"/>
        <v>0</v>
      </c>
      <c r="H29" s="92" t="s">
        <v>14</v>
      </c>
    </row>
    <row r="30" spans="1:8" ht="39.950000000000003" customHeight="1">
      <c r="A30" s="90" t="s">
        <v>14</v>
      </c>
      <c r="B30" s="91" t="s">
        <v>14</v>
      </c>
      <c r="C30" s="91" t="s">
        <v>14</v>
      </c>
      <c r="D30" s="57" t="s">
        <v>18</v>
      </c>
      <c r="E30" s="58">
        <v>7.0000000000000007E-2</v>
      </c>
      <c r="F30" s="58">
        <v>0.1</v>
      </c>
      <c r="G30" s="61">
        <f t="shared" si="0"/>
        <v>0</v>
      </c>
      <c r="H30" s="92" t="s">
        <v>14</v>
      </c>
    </row>
    <row r="31" spans="1:8" ht="39.950000000000003" customHeight="1">
      <c r="A31" s="90" t="s">
        <v>14</v>
      </c>
      <c r="B31" s="91" t="s">
        <v>14</v>
      </c>
      <c r="C31" s="59" t="s">
        <v>37</v>
      </c>
      <c r="D31" s="57" t="s">
        <v>38</v>
      </c>
      <c r="E31" s="58">
        <v>13</v>
      </c>
      <c r="F31" s="58">
        <v>20</v>
      </c>
      <c r="G31" s="61">
        <f t="shared" si="0"/>
        <v>0</v>
      </c>
      <c r="H31" s="60" t="s">
        <v>39</v>
      </c>
    </row>
    <row r="32" spans="1:8" ht="39.950000000000003" customHeight="1">
      <c r="A32" s="90" t="s">
        <v>14</v>
      </c>
      <c r="B32" s="91" t="s">
        <v>40</v>
      </c>
      <c r="C32" s="91" t="s">
        <v>262</v>
      </c>
      <c r="D32" s="57" t="s">
        <v>22</v>
      </c>
      <c r="E32" s="58">
        <v>13</v>
      </c>
      <c r="F32" s="58">
        <v>20</v>
      </c>
      <c r="G32" s="61">
        <f t="shared" si="0"/>
        <v>0</v>
      </c>
      <c r="H32" s="92" t="s">
        <v>525</v>
      </c>
    </row>
    <row r="33" spans="1:8" ht="39.950000000000003" customHeight="1">
      <c r="A33" s="90" t="s">
        <v>14</v>
      </c>
      <c r="B33" s="91" t="s">
        <v>14</v>
      </c>
      <c r="C33" s="91" t="s">
        <v>14</v>
      </c>
      <c r="D33" s="57" t="s">
        <v>131</v>
      </c>
      <c r="E33" s="58">
        <v>1.95</v>
      </c>
      <c r="F33" s="58">
        <v>3</v>
      </c>
      <c r="G33" s="61">
        <f t="shared" si="0"/>
        <v>0</v>
      </c>
      <c r="H33" s="92" t="s">
        <v>14</v>
      </c>
    </row>
    <row r="34" spans="1:8" ht="39.950000000000003" customHeight="1">
      <c r="A34" s="90" t="s">
        <v>14</v>
      </c>
      <c r="B34" s="91" t="s">
        <v>14</v>
      </c>
      <c r="C34" s="91" t="s">
        <v>14</v>
      </c>
      <c r="D34" s="57" t="s">
        <v>132</v>
      </c>
      <c r="E34" s="58">
        <v>0.33</v>
      </c>
      <c r="F34" s="58">
        <v>0.5</v>
      </c>
      <c r="G34" s="61">
        <f t="shared" si="0"/>
        <v>0</v>
      </c>
      <c r="H34" s="92" t="s">
        <v>14</v>
      </c>
    </row>
    <row r="35" spans="1:8" ht="39.950000000000003" customHeight="1">
      <c r="A35" s="90" t="s">
        <v>14</v>
      </c>
      <c r="B35" s="91" t="s">
        <v>14</v>
      </c>
      <c r="C35" s="91" t="s">
        <v>14</v>
      </c>
      <c r="D35" s="57" t="s">
        <v>17</v>
      </c>
      <c r="E35" s="58">
        <v>0.33</v>
      </c>
      <c r="F35" s="58">
        <v>0.5</v>
      </c>
      <c r="G35" s="61">
        <f t="shared" si="0"/>
        <v>0</v>
      </c>
      <c r="H35" s="92" t="s">
        <v>14</v>
      </c>
    </row>
    <row r="36" spans="1:8" ht="39.950000000000003" customHeight="1">
      <c r="A36" s="90" t="s">
        <v>14</v>
      </c>
      <c r="B36" s="91" t="s">
        <v>14</v>
      </c>
      <c r="C36" s="59" t="s">
        <v>41</v>
      </c>
      <c r="D36" s="57" t="s">
        <v>42</v>
      </c>
      <c r="E36" s="58">
        <v>97.5</v>
      </c>
      <c r="F36" s="58">
        <v>150</v>
      </c>
      <c r="G36" s="61">
        <f t="shared" si="0"/>
        <v>0</v>
      </c>
      <c r="H36" s="60" t="s">
        <v>39</v>
      </c>
    </row>
  </sheetData>
  <sheetProtection formatRows="0" insertRows="0" deleteRows="0"/>
  <mergeCells count="26">
    <mergeCell ref="G6:G7"/>
    <mergeCell ref="B32:B36"/>
    <mergeCell ref="C32:C35"/>
    <mergeCell ref="A1:H1"/>
    <mergeCell ref="A2:C2"/>
    <mergeCell ref="D2:G2"/>
    <mergeCell ref="H2:H4"/>
    <mergeCell ref="A3:B3"/>
    <mergeCell ref="D3:G4"/>
    <mergeCell ref="A4:B4"/>
    <mergeCell ref="H32:H35"/>
    <mergeCell ref="C14:C21"/>
    <mergeCell ref="H14:H21"/>
    <mergeCell ref="H6:H7"/>
    <mergeCell ref="A8:A36"/>
    <mergeCell ref="B8:B13"/>
    <mergeCell ref="C8:C13"/>
    <mergeCell ref="H8:H13"/>
    <mergeCell ref="B14:B31"/>
    <mergeCell ref="C23:C30"/>
    <mergeCell ref="H23:H30"/>
    <mergeCell ref="A6:A7"/>
    <mergeCell ref="B6:B7"/>
    <mergeCell ref="C6:C7"/>
    <mergeCell ref="D6:D7"/>
    <mergeCell ref="E6: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44"/>
  <sheetViews>
    <sheetView showGridLines="0" view="pageBreakPreview" topLeftCell="A23" zoomScale="70" zoomScaleNormal="70" zoomScaleSheetLayoutView="70" workbookViewId="0">
      <selection activeCell="D33" sqref="D33"/>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264</v>
      </c>
      <c r="B8" s="91" t="s">
        <v>12</v>
      </c>
      <c r="C8" s="91" t="s">
        <v>107</v>
      </c>
      <c r="D8" s="57" t="s">
        <v>42</v>
      </c>
      <c r="E8" s="58">
        <v>65</v>
      </c>
      <c r="F8" s="58">
        <v>100</v>
      </c>
      <c r="G8" s="61">
        <f t="shared" ref="G8:G44" si="0">($C$3*E8)+($C$4*F8)</f>
        <v>0</v>
      </c>
      <c r="H8" s="92" t="s">
        <v>115</v>
      </c>
    </row>
    <row r="9" spans="1:8" ht="39.950000000000003" customHeight="1">
      <c r="A9" s="90" t="s">
        <v>14</v>
      </c>
      <c r="B9" s="91" t="s">
        <v>14</v>
      </c>
      <c r="C9" s="91" t="s">
        <v>14</v>
      </c>
      <c r="D9" s="57" t="s">
        <v>108</v>
      </c>
      <c r="E9" s="58">
        <v>13</v>
      </c>
      <c r="F9" s="58">
        <v>20</v>
      </c>
      <c r="G9" s="61">
        <f t="shared" si="0"/>
        <v>0</v>
      </c>
      <c r="H9" s="92" t="s">
        <v>14</v>
      </c>
    </row>
    <row r="10" spans="1:8" ht="39.950000000000003" customHeight="1">
      <c r="A10" s="90" t="s">
        <v>14</v>
      </c>
      <c r="B10" s="91" t="s">
        <v>14</v>
      </c>
      <c r="C10" s="91" t="s">
        <v>14</v>
      </c>
      <c r="D10" s="57" t="s">
        <v>109</v>
      </c>
      <c r="E10" s="58">
        <v>6.5</v>
      </c>
      <c r="F10" s="58">
        <v>10</v>
      </c>
      <c r="G10" s="61">
        <f t="shared" si="0"/>
        <v>0</v>
      </c>
      <c r="H10" s="92" t="s">
        <v>14</v>
      </c>
    </row>
    <row r="11" spans="1:8" ht="39.950000000000003" customHeight="1">
      <c r="A11" s="90" t="s">
        <v>14</v>
      </c>
      <c r="B11" s="91" t="s">
        <v>14</v>
      </c>
      <c r="C11" s="91" t="s">
        <v>14</v>
      </c>
      <c r="D11" s="57" t="s">
        <v>46</v>
      </c>
      <c r="E11" s="58">
        <v>3.25</v>
      </c>
      <c r="F11" s="58">
        <v>5</v>
      </c>
      <c r="G11" s="61">
        <f t="shared" si="0"/>
        <v>0</v>
      </c>
      <c r="H11" s="92" t="s">
        <v>14</v>
      </c>
    </row>
    <row r="12" spans="1:8" ht="39.950000000000003" customHeight="1">
      <c r="A12" s="90" t="s">
        <v>14</v>
      </c>
      <c r="B12" s="91" t="s">
        <v>14</v>
      </c>
      <c r="C12" s="91" t="s">
        <v>14</v>
      </c>
      <c r="D12" s="57" t="s">
        <v>110</v>
      </c>
      <c r="E12" s="58">
        <v>1.3</v>
      </c>
      <c r="F12" s="58">
        <v>2</v>
      </c>
      <c r="G12" s="61">
        <f t="shared" si="0"/>
        <v>0</v>
      </c>
      <c r="H12" s="92" t="s">
        <v>14</v>
      </c>
    </row>
    <row r="13" spans="1:8" ht="39.950000000000003" customHeight="1">
      <c r="A13" s="90" t="s">
        <v>14</v>
      </c>
      <c r="B13" s="91" t="s">
        <v>14</v>
      </c>
      <c r="C13" s="91" t="s">
        <v>14</v>
      </c>
      <c r="D13" s="57" t="s">
        <v>61</v>
      </c>
      <c r="E13" s="58">
        <v>7.0000000000000007E-2</v>
      </c>
      <c r="F13" s="58">
        <v>0.1</v>
      </c>
      <c r="G13" s="61">
        <f t="shared" si="0"/>
        <v>0</v>
      </c>
      <c r="H13" s="92" t="s">
        <v>14</v>
      </c>
    </row>
    <row r="14" spans="1:8" ht="39.950000000000003" customHeight="1">
      <c r="A14" s="90"/>
      <c r="B14" s="108" t="s">
        <v>20</v>
      </c>
      <c r="C14" s="59" t="s">
        <v>21</v>
      </c>
      <c r="D14" s="57" t="s">
        <v>22</v>
      </c>
      <c r="E14" s="58">
        <v>35.75</v>
      </c>
      <c r="F14" s="58">
        <v>0</v>
      </c>
      <c r="G14" s="61">
        <f t="shared" si="0"/>
        <v>0</v>
      </c>
      <c r="H14" s="60" t="s">
        <v>23</v>
      </c>
    </row>
    <row r="15" spans="1:8" ht="39.950000000000003" customHeight="1">
      <c r="A15" s="90" t="s">
        <v>14</v>
      </c>
      <c r="B15" s="109"/>
      <c r="C15" s="91" t="s">
        <v>89</v>
      </c>
      <c r="D15" s="57" t="s">
        <v>22</v>
      </c>
      <c r="E15" s="58">
        <v>0</v>
      </c>
      <c r="F15" s="58">
        <v>50</v>
      </c>
      <c r="G15" s="61">
        <f t="shared" si="0"/>
        <v>0</v>
      </c>
      <c r="H15" s="92" t="s">
        <v>91</v>
      </c>
    </row>
    <row r="16" spans="1:8" ht="39.950000000000003" customHeight="1">
      <c r="A16" s="90" t="s">
        <v>14</v>
      </c>
      <c r="B16" s="109"/>
      <c r="C16" s="91" t="s">
        <v>14</v>
      </c>
      <c r="D16" s="57" t="s">
        <v>90</v>
      </c>
      <c r="E16" s="58">
        <v>0</v>
      </c>
      <c r="F16" s="58">
        <v>5</v>
      </c>
      <c r="G16" s="61">
        <f t="shared" si="0"/>
        <v>0</v>
      </c>
      <c r="H16" s="92" t="s">
        <v>14</v>
      </c>
    </row>
    <row r="17" spans="1:8" ht="39.950000000000003" customHeight="1">
      <c r="A17" s="90" t="s">
        <v>14</v>
      </c>
      <c r="B17" s="109"/>
      <c r="C17" s="91" t="s">
        <v>265</v>
      </c>
      <c r="D17" s="57" t="s">
        <v>15</v>
      </c>
      <c r="E17" s="58">
        <v>13</v>
      </c>
      <c r="F17" s="58">
        <v>20</v>
      </c>
      <c r="G17" s="61">
        <f t="shared" si="0"/>
        <v>0</v>
      </c>
      <c r="H17" s="92" t="s">
        <v>266</v>
      </c>
    </row>
    <row r="18" spans="1:8" ht="39.950000000000003" customHeight="1">
      <c r="A18" s="90" t="s">
        <v>14</v>
      </c>
      <c r="B18" s="109"/>
      <c r="C18" s="91" t="s">
        <v>14</v>
      </c>
      <c r="D18" s="57" t="s">
        <v>82</v>
      </c>
      <c r="E18" s="58">
        <v>1.95</v>
      </c>
      <c r="F18" s="58">
        <v>3</v>
      </c>
      <c r="G18" s="61">
        <f t="shared" si="0"/>
        <v>0</v>
      </c>
      <c r="H18" s="92" t="s">
        <v>14</v>
      </c>
    </row>
    <row r="19" spans="1:8" ht="39.950000000000003" customHeight="1">
      <c r="A19" s="90" t="s">
        <v>14</v>
      </c>
      <c r="B19" s="109"/>
      <c r="C19" s="91" t="s">
        <v>14</v>
      </c>
      <c r="D19" s="57" t="s">
        <v>28</v>
      </c>
      <c r="E19" s="58">
        <v>1.3</v>
      </c>
      <c r="F19" s="58">
        <v>2</v>
      </c>
      <c r="G19" s="61">
        <f t="shared" si="0"/>
        <v>0</v>
      </c>
      <c r="H19" s="92" t="s">
        <v>14</v>
      </c>
    </row>
    <row r="20" spans="1:8" ht="39.950000000000003" customHeight="1">
      <c r="A20" s="90" t="s">
        <v>14</v>
      </c>
      <c r="B20" s="109"/>
      <c r="C20" s="91" t="s">
        <v>14</v>
      </c>
      <c r="D20" s="57" t="s">
        <v>51</v>
      </c>
      <c r="E20" s="58">
        <v>0.65</v>
      </c>
      <c r="F20" s="58">
        <v>1</v>
      </c>
      <c r="G20" s="61">
        <f t="shared" si="0"/>
        <v>0</v>
      </c>
      <c r="H20" s="92" t="s">
        <v>14</v>
      </c>
    </row>
    <row r="21" spans="1:8" ht="39.950000000000003" customHeight="1">
      <c r="A21" s="90" t="s">
        <v>14</v>
      </c>
      <c r="B21" s="109"/>
      <c r="C21" s="91" t="s">
        <v>14</v>
      </c>
      <c r="D21" s="57" t="s">
        <v>19</v>
      </c>
      <c r="E21" s="58">
        <v>0.33</v>
      </c>
      <c r="F21" s="58">
        <v>0.5</v>
      </c>
      <c r="G21" s="61">
        <f t="shared" si="0"/>
        <v>0</v>
      </c>
      <c r="H21" s="92" t="s">
        <v>14</v>
      </c>
    </row>
    <row r="22" spans="1:8" ht="39.950000000000003" customHeight="1">
      <c r="A22" s="90" t="s">
        <v>14</v>
      </c>
      <c r="B22" s="109"/>
      <c r="C22" s="91" t="s">
        <v>14</v>
      </c>
      <c r="D22" s="57" t="s">
        <v>17</v>
      </c>
      <c r="E22" s="58">
        <v>0.33</v>
      </c>
      <c r="F22" s="58">
        <v>0.5</v>
      </c>
      <c r="G22" s="61">
        <f t="shared" si="0"/>
        <v>0</v>
      </c>
      <c r="H22" s="92" t="s">
        <v>14</v>
      </c>
    </row>
    <row r="23" spans="1:8" ht="39.950000000000003" customHeight="1">
      <c r="A23" s="90" t="s">
        <v>14</v>
      </c>
      <c r="B23" s="109"/>
      <c r="C23" s="91" t="s">
        <v>14</v>
      </c>
      <c r="D23" s="57" t="s">
        <v>30</v>
      </c>
      <c r="E23" s="58">
        <v>0.13</v>
      </c>
      <c r="F23" s="58">
        <v>0.2</v>
      </c>
      <c r="G23" s="61">
        <f t="shared" si="0"/>
        <v>0</v>
      </c>
      <c r="H23" s="92" t="s">
        <v>14</v>
      </c>
    </row>
    <row r="24" spans="1:8" ht="39.950000000000003" customHeight="1">
      <c r="A24" s="90" t="s">
        <v>14</v>
      </c>
      <c r="B24" s="109"/>
      <c r="C24" s="91" t="s">
        <v>267</v>
      </c>
      <c r="D24" s="57" t="s">
        <v>112</v>
      </c>
      <c r="E24" s="58">
        <v>26</v>
      </c>
      <c r="F24" s="58">
        <v>40</v>
      </c>
      <c r="G24" s="61">
        <f t="shared" si="0"/>
        <v>0</v>
      </c>
      <c r="H24" s="92" t="s">
        <v>527</v>
      </c>
    </row>
    <row r="25" spans="1:8" ht="39.950000000000003" customHeight="1">
      <c r="A25" s="90" t="s">
        <v>14</v>
      </c>
      <c r="B25" s="109"/>
      <c r="C25" s="91" t="s">
        <v>14</v>
      </c>
      <c r="D25" s="57" t="s">
        <v>26</v>
      </c>
      <c r="E25" s="58">
        <v>6.5</v>
      </c>
      <c r="F25" s="58">
        <v>10</v>
      </c>
      <c r="G25" s="61">
        <f t="shared" si="0"/>
        <v>0</v>
      </c>
      <c r="H25" s="92" t="s">
        <v>14</v>
      </c>
    </row>
    <row r="26" spans="1:8" ht="39.950000000000003" customHeight="1">
      <c r="A26" s="90" t="s">
        <v>14</v>
      </c>
      <c r="B26" s="109"/>
      <c r="C26" s="91" t="s">
        <v>14</v>
      </c>
      <c r="D26" s="57" t="s">
        <v>29</v>
      </c>
      <c r="E26" s="58">
        <v>3.25</v>
      </c>
      <c r="F26" s="58">
        <v>5</v>
      </c>
      <c r="G26" s="61">
        <f t="shared" si="0"/>
        <v>0</v>
      </c>
      <c r="H26" s="92" t="s">
        <v>14</v>
      </c>
    </row>
    <row r="27" spans="1:8" ht="39.950000000000003" customHeight="1">
      <c r="A27" s="90" t="s">
        <v>14</v>
      </c>
      <c r="B27" s="109"/>
      <c r="C27" s="91" t="s">
        <v>14</v>
      </c>
      <c r="D27" s="57" t="s">
        <v>62</v>
      </c>
      <c r="E27" s="58">
        <v>2.27</v>
      </c>
      <c r="F27" s="58">
        <v>3.5</v>
      </c>
      <c r="G27" s="61">
        <f t="shared" si="0"/>
        <v>0</v>
      </c>
      <c r="H27" s="92" t="s">
        <v>14</v>
      </c>
    </row>
    <row r="28" spans="1:8" ht="39.950000000000003" customHeight="1">
      <c r="A28" s="90" t="s">
        <v>14</v>
      </c>
      <c r="B28" s="109"/>
      <c r="C28" s="91" t="s">
        <v>14</v>
      </c>
      <c r="D28" s="57" t="s">
        <v>85</v>
      </c>
      <c r="E28" s="58">
        <v>1.95</v>
      </c>
      <c r="F28" s="58">
        <v>3</v>
      </c>
      <c r="G28" s="61">
        <f t="shared" si="0"/>
        <v>0</v>
      </c>
      <c r="H28" s="92" t="s">
        <v>14</v>
      </c>
    </row>
    <row r="29" spans="1:8" ht="39.950000000000003" customHeight="1">
      <c r="A29" s="90" t="s">
        <v>14</v>
      </c>
      <c r="B29" s="109"/>
      <c r="C29" s="91" t="s">
        <v>14</v>
      </c>
      <c r="D29" s="57" t="s">
        <v>33</v>
      </c>
      <c r="E29" s="58">
        <v>0.97</v>
      </c>
      <c r="F29" s="58">
        <v>1.5</v>
      </c>
      <c r="G29" s="61">
        <f t="shared" si="0"/>
        <v>0</v>
      </c>
      <c r="H29" s="92" t="s">
        <v>14</v>
      </c>
    </row>
    <row r="30" spans="1:8" ht="39.950000000000003" customHeight="1">
      <c r="A30" s="90" t="s">
        <v>14</v>
      </c>
      <c r="B30" s="109"/>
      <c r="C30" s="91" t="s">
        <v>14</v>
      </c>
      <c r="D30" s="57" t="s">
        <v>19</v>
      </c>
      <c r="E30" s="58">
        <v>0.33</v>
      </c>
      <c r="F30" s="58">
        <v>0.5</v>
      </c>
      <c r="G30" s="61">
        <f t="shared" si="0"/>
        <v>0</v>
      </c>
      <c r="H30" s="92" t="s">
        <v>14</v>
      </c>
    </row>
    <row r="31" spans="1:8" ht="39.950000000000003" customHeight="1">
      <c r="A31" s="90" t="s">
        <v>14</v>
      </c>
      <c r="B31" s="109"/>
      <c r="C31" s="91" t="s">
        <v>14</v>
      </c>
      <c r="D31" s="57" t="s">
        <v>17</v>
      </c>
      <c r="E31" s="58">
        <v>0.33</v>
      </c>
      <c r="F31" s="58">
        <v>0.5</v>
      </c>
      <c r="G31" s="61">
        <f t="shared" si="0"/>
        <v>0</v>
      </c>
      <c r="H31" s="92" t="s">
        <v>14</v>
      </c>
    </row>
    <row r="32" spans="1:8" ht="39.950000000000003" customHeight="1">
      <c r="A32" s="90" t="s">
        <v>14</v>
      </c>
      <c r="B32" s="109"/>
      <c r="C32" s="91" t="s">
        <v>14</v>
      </c>
      <c r="D32" s="57" t="s">
        <v>268</v>
      </c>
      <c r="E32" s="58">
        <v>0.33</v>
      </c>
      <c r="F32" s="58">
        <v>0.5</v>
      </c>
      <c r="G32" s="61">
        <f t="shared" si="0"/>
        <v>0</v>
      </c>
      <c r="H32" s="92" t="s">
        <v>14</v>
      </c>
    </row>
    <row r="33" spans="1:8" ht="39.950000000000003" customHeight="1">
      <c r="A33" s="90" t="s">
        <v>14</v>
      </c>
      <c r="B33" s="109"/>
      <c r="C33" s="91" t="s">
        <v>269</v>
      </c>
      <c r="D33" s="57" t="s">
        <v>270</v>
      </c>
      <c r="E33" s="58">
        <v>22.75</v>
      </c>
      <c r="F33" s="58">
        <v>35</v>
      </c>
      <c r="G33" s="61">
        <f t="shared" si="0"/>
        <v>0</v>
      </c>
      <c r="H33" s="92" t="s">
        <v>271</v>
      </c>
    </row>
    <row r="34" spans="1:8" ht="39.950000000000003" customHeight="1">
      <c r="A34" s="90" t="s">
        <v>14</v>
      </c>
      <c r="B34" s="109"/>
      <c r="C34" s="91" t="s">
        <v>14</v>
      </c>
      <c r="D34" s="57" t="s">
        <v>69</v>
      </c>
      <c r="E34" s="58">
        <v>3.25</v>
      </c>
      <c r="F34" s="58">
        <v>5</v>
      </c>
      <c r="G34" s="61">
        <f t="shared" si="0"/>
        <v>0</v>
      </c>
      <c r="H34" s="92" t="s">
        <v>14</v>
      </c>
    </row>
    <row r="35" spans="1:8" ht="39.950000000000003" customHeight="1">
      <c r="A35" s="90" t="s">
        <v>14</v>
      </c>
      <c r="B35" s="109"/>
      <c r="C35" s="91" t="s">
        <v>14</v>
      </c>
      <c r="D35" s="57" t="s">
        <v>16</v>
      </c>
      <c r="E35" s="58">
        <v>0.65</v>
      </c>
      <c r="F35" s="58">
        <v>1</v>
      </c>
      <c r="G35" s="61">
        <f t="shared" si="0"/>
        <v>0</v>
      </c>
      <c r="H35" s="92" t="s">
        <v>14</v>
      </c>
    </row>
    <row r="36" spans="1:8" ht="39.950000000000003" customHeight="1">
      <c r="A36" s="90" t="s">
        <v>14</v>
      </c>
      <c r="B36" s="109"/>
      <c r="C36" s="91" t="s">
        <v>14</v>
      </c>
      <c r="D36" s="57" t="s">
        <v>19</v>
      </c>
      <c r="E36" s="58">
        <v>0.33</v>
      </c>
      <c r="F36" s="58">
        <v>0.5</v>
      </c>
      <c r="G36" s="61">
        <f t="shared" si="0"/>
        <v>0</v>
      </c>
      <c r="H36" s="92" t="s">
        <v>14</v>
      </c>
    </row>
    <row r="37" spans="1:8" ht="39.950000000000003" customHeight="1">
      <c r="A37" s="90" t="s">
        <v>14</v>
      </c>
      <c r="B37" s="109"/>
      <c r="C37" s="91" t="s">
        <v>14</v>
      </c>
      <c r="D37" s="57" t="s">
        <v>17</v>
      </c>
      <c r="E37" s="58">
        <v>0.33</v>
      </c>
      <c r="F37" s="58">
        <v>0.5</v>
      </c>
      <c r="G37" s="61">
        <f t="shared" si="0"/>
        <v>0</v>
      </c>
      <c r="H37" s="92" t="s">
        <v>14</v>
      </c>
    </row>
    <row r="38" spans="1:8" ht="39.950000000000003" customHeight="1">
      <c r="A38" s="90" t="s">
        <v>14</v>
      </c>
      <c r="B38" s="109"/>
      <c r="C38" s="91" t="s">
        <v>14</v>
      </c>
      <c r="D38" s="57" t="s">
        <v>133</v>
      </c>
      <c r="E38" s="58">
        <v>0.33</v>
      </c>
      <c r="F38" s="58">
        <v>0.5</v>
      </c>
      <c r="G38" s="61">
        <f t="shared" si="0"/>
        <v>0</v>
      </c>
      <c r="H38" s="92" t="s">
        <v>14</v>
      </c>
    </row>
    <row r="39" spans="1:8" ht="39.950000000000003" customHeight="1">
      <c r="A39" s="90" t="s">
        <v>14</v>
      </c>
      <c r="B39" s="109"/>
      <c r="C39" s="91" t="s">
        <v>14</v>
      </c>
      <c r="D39" s="57" t="s">
        <v>52</v>
      </c>
      <c r="E39" s="58">
        <v>0.33</v>
      </c>
      <c r="F39" s="58">
        <v>0.5</v>
      </c>
      <c r="G39" s="61">
        <f t="shared" si="0"/>
        <v>0</v>
      </c>
      <c r="H39" s="92" t="s">
        <v>14</v>
      </c>
    </row>
    <row r="40" spans="1:8" ht="39.950000000000003" customHeight="1">
      <c r="A40" s="90" t="s">
        <v>14</v>
      </c>
      <c r="B40" s="109"/>
      <c r="C40" s="91" t="s">
        <v>14</v>
      </c>
      <c r="D40" s="57" t="s">
        <v>49</v>
      </c>
      <c r="E40" s="58">
        <v>0.13</v>
      </c>
      <c r="F40" s="58">
        <v>0.2</v>
      </c>
      <c r="G40" s="61">
        <f t="shared" si="0"/>
        <v>0</v>
      </c>
      <c r="H40" s="92" t="s">
        <v>14</v>
      </c>
    </row>
    <row r="41" spans="1:8" ht="39.950000000000003" customHeight="1">
      <c r="A41" s="90" t="s">
        <v>14</v>
      </c>
      <c r="B41" s="109"/>
      <c r="C41" s="91" t="s">
        <v>14</v>
      </c>
      <c r="D41" s="57" t="s">
        <v>18</v>
      </c>
      <c r="E41" s="58">
        <v>7.0000000000000007E-2</v>
      </c>
      <c r="F41" s="58">
        <v>0.1</v>
      </c>
      <c r="G41" s="61">
        <f t="shared" si="0"/>
        <v>0</v>
      </c>
      <c r="H41" s="92" t="s">
        <v>14</v>
      </c>
    </row>
    <row r="42" spans="1:8" ht="39.950000000000003" customHeight="1">
      <c r="A42" s="90" t="s">
        <v>14</v>
      </c>
      <c r="B42" s="110"/>
      <c r="C42" s="59" t="s">
        <v>37</v>
      </c>
      <c r="D42" s="57" t="s">
        <v>38</v>
      </c>
      <c r="E42" s="58">
        <v>13</v>
      </c>
      <c r="F42" s="58">
        <v>20</v>
      </c>
      <c r="G42" s="61">
        <f t="shared" si="0"/>
        <v>0</v>
      </c>
      <c r="H42" s="60" t="s">
        <v>39</v>
      </c>
    </row>
    <row r="43" spans="1:8" ht="39.950000000000003" customHeight="1">
      <c r="A43" s="90" t="s">
        <v>14</v>
      </c>
      <c r="B43" s="91" t="s">
        <v>40</v>
      </c>
      <c r="C43" s="59" t="s">
        <v>272</v>
      </c>
      <c r="D43" s="57" t="s">
        <v>168</v>
      </c>
      <c r="E43" s="58">
        <v>52</v>
      </c>
      <c r="F43" s="58">
        <v>80</v>
      </c>
      <c r="G43" s="61">
        <f t="shared" si="0"/>
        <v>0</v>
      </c>
      <c r="H43" s="60" t="s">
        <v>273</v>
      </c>
    </row>
    <row r="44" spans="1:8" ht="39.950000000000003" customHeight="1">
      <c r="A44" s="90" t="s">
        <v>14</v>
      </c>
      <c r="B44" s="91" t="s">
        <v>14</v>
      </c>
      <c r="C44" s="59" t="s">
        <v>41</v>
      </c>
      <c r="D44" s="57" t="s">
        <v>42</v>
      </c>
      <c r="E44" s="58">
        <v>97.5</v>
      </c>
      <c r="F44" s="58">
        <v>150</v>
      </c>
      <c r="G44" s="61">
        <f t="shared" si="0"/>
        <v>0</v>
      </c>
      <c r="H44" s="60" t="s">
        <v>39</v>
      </c>
    </row>
  </sheetData>
  <sheetProtection formatRows="0" insertRows="0" deleteRows="0"/>
  <mergeCells count="28">
    <mergeCell ref="A1:H1"/>
    <mergeCell ref="A2:C2"/>
    <mergeCell ref="D2:G2"/>
    <mergeCell ref="H2:H4"/>
    <mergeCell ref="A3:B3"/>
    <mergeCell ref="D3:G4"/>
    <mergeCell ref="A4:B4"/>
    <mergeCell ref="H6:H7"/>
    <mergeCell ref="A8:A44"/>
    <mergeCell ref="B8:B13"/>
    <mergeCell ref="C8:C13"/>
    <mergeCell ref="H8:H13"/>
    <mergeCell ref="C15:C16"/>
    <mergeCell ref="H15:H16"/>
    <mergeCell ref="C17:C23"/>
    <mergeCell ref="H17:H23"/>
    <mergeCell ref="A6:A7"/>
    <mergeCell ref="B6:B7"/>
    <mergeCell ref="C6:C7"/>
    <mergeCell ref="D6:D7"/>
    <mergeCell ref="E6:F6"/>
    <mergeCell ref="G6:G7"/>
    <mergeCell ref="C24:C32"/>
    <mergeCell ref="H24:H32"/>
    <mergeCell ref="C33:C41"/>
    <mergeCell ref="H33:H41"/>
    <mergeCell ref="B43:B44"/>
    <mergeCell ref="B14:B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8"/>
  <sheetViews>
    <sheetView showGridLines="0" view="pageBreakPreview" topLeftCell="A11" zoomScale="70" zoomScaleNormal="70" zoomScaleSheetLayoutView="70" workbookViewId="0">
      <selection activeCell="H22" sqref="H22:H28"/>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274</v>
      </c>
      <c r="B8" s="91" t="s">
        <v>12</v>
      </c>
      <c r="C8" s="91" t="s">
        <v>136</v>
      </c>
      <c r="D8" s="57" t="s">
        <v>137</v>
      </c>
      <c r="E8" s="58">
        <v>13</v>
      </c>
      <c r="F8" s="58">
        <v>20</v>
      </c>
      <c r="G8" s="61">
        <f t="shared" ref="G8:G38" si="0">($C$3*E8)+($C$4*F8)</f>
        <v>0</v>
      </c>
      <c r="H8" s="92" t="s">
        <v>142</v>
      </c>
    </row>
    <row r="9" spans="1:8" ht="39.950000000000003" customHeight="1">
      <c r="A9" s="90" t="s">
        <v>14</v>
      </c>
      <c r="B9" s="91" t="s">
        <v>14</v>
      </c>
      <c r="C9" s="91" t="s">
        <v>14</v>
      </c>
      <c r="D9" s="57" t="s">
        <v>138</v>
      </c>
      <c r="E9" s="58">
        <v>6.5</v>
      </c>
      <c r="F9" s="58">
        <v>10</v>
      </c>
      <c r="G9" s="61">
        <f t="shared" si="0"/>
        <v>0</v>
      </c>
      <c r="H9" s="92" t="s">
        <v>14</v>
      </c>
    </row>
    <row r="10" spans="1:8" ht="39.950000000000003" customHeight="1">
      <c r="A10" s="90" t="s">
        <v>14</v>
      </c>
      <c r="B10" s="91" t="s">
        <v>14</v>
      </c>
      <c r="C10" s="91" t="s">
        <v>14</v>
      </c>
      <c r="D10" s="57" t="s">
        <v>61</v>
      </c>
      <c r="E10" s="58">
        <v>7.0000000000000007E-2</v>
      </c>
      <c r="F10" s="58">
        <v>0.1</v>
      </c>
      <c r="G10" s="61">
        <f t="shared" si="0"/>
        <v>0</v>
      </c>
      <c r="H10" s="92" t="s">
        <v>14</v>
      </c>
    </row>
    <row r="11" spans="1:8" ht="39.950000000000003" customHeight="1">
      <c r="A11" s="90" t="s">
        <v>14</v>
      </c>
      <c r="B11" s="91" t="s">
        <v>20</v>
      </c>
      <c r="C11" s="91" t="s">
        <v>275</v>
      </c>
      <c r="D11" s="57" t="s">
        <v>13</v>
      </c>
      <c r="E11" s="58">
        <v>32.5</v>
      </c>
      <c r="F11" s="58">
        <v>50</v>
      </c>
      <c r="G11" s="61">
        <f t="shared" si="0"/>
        <v>0</v>
      </c>
      <c r="H11" s="92" t="s">
        <v>555</v>
      </c>
    </row>
    <row r="12" spans="1:8" ht="39.950000000000003" customHeight="1">
      <c r="A12" s="90" t="s">
        <v>14</v>
      </c>
      <c r="B12" s="91" t="s">
        <v>14</v>
      </c>
      <c r="C12" s="91" t="s">
        <v>14</v>
      </c>
      <c r="D12" s="57" t="s">
        <v>170</v>
      </c>
      <c r="E12" s="58">
        <v>6.5</v>
      </c>
      <c r="F12" s="58">
        <v>10</v>
      </c>
      <c r="G12" s="61">
        <f t="shared" si="0"/>
        <v>0</v>
      </c>
      <c r="H12" s="92" t="s">
        <v>14</v>
      </c>
    </row>
    <row r="13" spans="1:8" ht="39.950000000000003" customHeight="1">
      <c r="A13" s="90" t="s">
        <v>14</v>
      </c>
      <c r="B13" s="91" t="s">
        <v>14</v>
      </c>
      <c r="C13" s="91" t="s">
        <v>14</v>
      </c>
      <c r="D13" s="57" t="s">
        <v>195</v>
      </c>
      <c r="E13" s="58">
        <v>6.5</v>
      </c>
      <c r="F13" s="58">
        <v>10</v>
      </c>
      <c r="G13" s="61">
        <f t="shared" si="0"/>
        <v>0</v>
      </c>
      <c r="H13" s="92" t="s">
        <v>14</v>
      </c>
    </row>
    <row r="14" spans="1:8" ht="39.950000000000003" customHeight="1">
      <c r="A14" s="90" t="s">
        <v>14</v>
      </c>
      <c r="B14" s="91" t="s">
        <v>14</v>
      </c>
      <c r="C14" s="91" t="s">
        <v>14</v>
      </c>
      <c r="D14" s="57" t="s">
        <v>62</v>
      </c>
      <c r="E14" s="58">
        <v>3.25</v>
      </c>
      <c r="F14" s="58">
        <v>5</v>
      </c>
      <c r="G14" s="61">
        <f t="shared" si="0"/>
        <v>0</v>
      </c>
      <c r="H14" s="92" t="s">
        <v>14</v>
      </c>
    </row>
    <row r="15" spans="1:8" ht="39.950000000000003" customHeight="1">
      <c r="A15" s="90" t="s">
        <v>14</v>
      </c>
      <c r="B15" s="91" t="s">
        <v>14</v>
      </c>
      <c r="C15" s="91" t="s">
        <v>14</v>
      </c>
      <c r="D15" s="57" t="s">
        <v>69</v>
      </c>
      <c r="E15" s="58">
        <v>3.25</v>
      </c>
      <c r="F15" s="58">
        <v>5</v>
      </c>
      <c r="G15" s="61">
        <f t="shared" si="0"/>
        <v>0</v>
      </c>
      <c r="H15" s="92" t="s">
        <v>14</v>
      </c>
    </row>
    <row r="16" spans="1:8" ht="39.950000000000003" customHeight="1">
      <c r="A16" s="90" t="s">
        <v>14</v>
      </c>
      <c r="B16" s="91" t="s">
        <v>14</v>
      </c>
      <c r="C16" s="91" t="s">
        <v>14</v>
      </c>
      <c r="D16" s="57" t="s">
        <v>171</v>
      </c>
      <c r="E16" s="58">
        <v>3.25</v>
      </c>
      <c r="F16" s="58">
        <v>5</v>
      </c>
      <c r="G16" s="61">
        <f t="shared" si="0"/>
        <v>0</v>
      </c>
      <c r="H16" s="92" t="s">
        <v>14</v>
      </c>
    </row>
    <row r="17" spans="1:8" ht="39.950000000000003" customHeight="1">
      <c r="A17" s="90" t="s">
        <v>14</v>
      </c>
      <c r="B17" s="91" t="s">
        <v>14</v>
      </c>
      <c r="C17" s="91" t="s">
        <v>14</v>
      </c>
      <c r="D17" s="57" t="s">
        <v>46</v>
      </c>
      <c r="E17" s="58">
        <v>3.25</v>
      </c>
      <c r="F17" s="58">
        <v>5</v>
      </c>
      <c r="G17" s="61">
        <f t="shared" si="0"/>
        <v>0</v>
      </c>
      <c r="H17" s="92" t="s">
        <v>14</v>
      </c>
    </row>
    <row r="18" spans="1:8" ht="39.950000000000003" customHeight="1">
      <c r="A18" s="90" t="s">
        <v>14</v>
      </c>
      <c r="B18" s="91" t="s">
        <v>14</v>
      </c>
      <c r="C18" s="91" t="s">
        <v>14</v>
      </c>
      <c r="D18" s="57" t="s">
        <v>33</v>
      </c>
      <c r="E18" s="58">
        <v>1.3</v>
      </c>
      <c r="F18" s="58">
        <v>2</v>
      </c>
      <c r="G18" s="61">
        <f t="shared" si="0"/>
        <v>0</v>
      </c>
      <c r="H18" s="92" t="s">
        <v>14</v>
      </c>
    </row>
    <row r="19" spans="1:8" ht="39.950000000000003" customHeight="1">
      <c r="A19" s="90" t="s">
        <v>14</v>
      </c>
      <c r="B19" s="91" t="s">
        <v>14</v>
      </c>
      <c r="C19" s="91" t="s">
        <v>14</v>
      </c>
      <c r="D19" s="57" t="s">
        <v>34</v>
      </c>
      <c r="E19" s="58">
        <v>0.65</v>
      </c>
      <c r="F19" s="58">
        <v>1</v>
      </c>
      <c r="G19" s="61">
        <f t="shared" si="0"/>
        <v>0</v>
      </c>
      <c r="H19" s="92" t="s">
        <v>14</v>
      </c>
    </row>
    <row r="20" spans="1:8" ht="39.950000000000003" customHeight="1">
      <c r="A20" s="90" t="s">
        <v>14</v>
      </c>
      <c r="B20" s="91" t="s">
        <v>14</v>
      </c>
      <c r="C20" s="91" t="s">
        <v>14</v>
      </c>
      <c r="D20" s="57" t="s">
        <v>17</v>
      </c>
      <c r="E20" s="58">
        <v>0.65</v>
      </c>
      <c r="F20" s="58">
        <v>1</v>
      </c>
      <c r="G20" s="61">
        <f t="shared" si="0"/>
        <v>0</v>
      </c>
      <c r="H20" s="92" t="s">
        <v>14</v>
      </c>
    </row>
    <row r="21" spans="1:8" ht="39.950000000000003" customHeight="1">
      <c r="A21" s="90" t="s">
        <v>14</v>
      </c>
      <c r="B21" s="91" t="s">
        <v>14</v>
      </c>
      <c r="C21" s="91" t="s">
        <v>14</v>
      </c>
      <c r="D21" s="57" t="s">
        <v>133</v>
      </c>
      <c r="E21" s="58">
        <v>0.65</v>
      </c>
      <c r="F21" s="58">
        <v>1</v>
      </c>
      <c r="G21" s="61">
        <f t="shared" si="0"/>
        <v>0</v>
      </c>
      <c r="H21" s="92" t="s">
        <v>14</v>
      </c>
    </row>
    <row r="22" spans="1:8" ht="39.950000000000003" customHeight="1">
      <c r="A22" s="90" t="s">
        <v>14</v>
      </c>
      <c r="B22" s="91" t="s">
        <v>14</v>
      </c>
      <c r="C22" s="91" t="s">
        <v>276</v>
      </c>
      <c r="D22" s="57" t="s">
        <v>15</v>
      </c>
      <c r="E22" s="58">
        <v>6.5</v>
      </c>
      <c r="F22" s="58">
        <v>10</v>
      </c>
      <c r="G22" s="61">
        <f t="shared" si="0"/>
        <v>0</v>
      </c>
      <c r="H22" s="92" t="s">
        <v>554</v>
      </c>
    </row>
    <row r="23" spans="1:8" ht="39.950000000000003" customHeight="1">
      <c r="A23" s="90" t="s">
        <v>14</v>
      </c>
      <c r="B23" s="91" t="s">
        <v>14</v>
      </c>
      <c r="C23" s="91" t="s">
        <v>14</v>
      </c>
      <c r="D23" s="57" t="s">
        <v>277</v>
      </c>
      <c r="E23" s="58">
        <v>6.5</v>
      </c>
      <c r="F23" s="58">
        <v>10</v>
      </c>
      <c r="G23" s="61">
        <f t="shared" si="0"/>
        <v>0</v>
      </c>
      <c r="H23" s="92" t="s">
        <v>14</v>
      </c>
    </row>
    <row r="24" spans="1:8" ht="39.950000000000003" customHeight="1">
      <c r="A24" s="90" t="s">
        <v>14</v>
      </c>
      <c r="B24" s="91" t="s">
        <v>14</v>
      </c>
      <c r="C24" s="91" t="s">
        <v>14</v>
      </c>
      <c r="D24" s="57" t="s">
        <v>278</v>
      </c>
      <c r="E24" s="58">
        <v>1.95</v>
      </c>
      <c r="F24" s="58">
        <v>3</v>
      </c>
      <c r="G24" s="61">
        <f t="shared" si="0"/>
        <v>0</v>
      </c>
      <c r="H24" s="92" t="s">
        <v>14</v>
      </c>
    </row>
    <row r="25" spans="1:8" ht="39.950000000000003" customHeight="1">
      <c r="A25" s="90" t="s">
        <v>14</v>
      </c>
      <c r="B25" s="91" t="s">
        <v>14</v>
      </c>
      <c r="C25" s="91" t="s">
        <v>14</v>
      </c>
      <c r="D25" s="57" t="s">
        <v>28</v>
      </c>
      <c r="E25" s="58">
        <v>1.3</v>
      </c>
      <c r="F25" s="58">
        <v>2</v>
      </c>
      <c r="G25" s="61">
        <f t="shared" si="0"/>
        <v>0</v>
      </c>
      <c r="H25" s="92" t="s">
        <v>14</v>
      </c>
    </row>
    <row r="26" spans="1:8" ht="39.950000000000003" customHeight="1">
      <c r="A26" s="90" t="s">
        <v>14</v>
      </c>
      <c r="B26" s="91" t="s">
        <v>14</v>
      </c>
      <c r="C26" s="91" t="s">
        <v>14</v>
      </c>
      <c r="D26" s="57" t="s">
        <v>29</v>
      </c>
      <c r="E26" s="58">
        <v>1.3</v>
      </c>
      <c r="F26" s="58">
        <v>2</v>
      </c>
      <c r="G26" s="61">
        <f t="shared" si="0"/>
        <v>0</v>
      </c>
      <c r="H26" s="92" t="s">
        <v>14</v>
      </c>
    </row>
    <row r="27" spans="1:8" ht="39.950000000000003" customHeight="1">
      <c r="A27" s="90" t="s">
        <v>14</v>
      </c>
      <c r="B27" s="91" t="s">
        <v>14</v>
      </c>
      <c r="C27" s="91" t="s">
        <v>14</v>
      </c>
      <c r="D27" s="57" t="s">
        <v>19</v>
      </c>
      <c r="E27" s="58">
        <v>0.33</v>
      </c>
      <c r="F27" s="58">
        <v>0.5</v>
      </c>
      <c r="G27" s="61">
        <f t="shared" si="0"/>
        <v>0</v>
      </c>
      <c r="H27" s="92" t="s">
        <v>14</v>
      </c>
    </row>
    <row r="28" spans="1:8" ht="39.950000000000003" customHeight="1">
      <c r="A28" s="90" t="s">
        <v>14</v>
      </c>
      <c r="B28" s="91" t="s">
        <v>14</v>
      </c>
      <c r="C28" s="91" t="s">
        <v>14</v>
      </c>
      <c r="D28" s="57" t="s">
        <v>30</v>
      </c>
      <c r="E28" s="58">
        <v>0.13</v>
      </c>
      <c r="F28" s="58">
        <v>0.2</v>
      </c>
      <c r="G28" s="61">
        <f t="shared" si="0"/>
        <v>0</v>
      </c>
      <c r="H28" s="92" t="s">
        <v>14</v>
      </c>
    </row>
    <row r="29" spans="1:8" ht="39.950000000000003" customHeight="1">
      <c r="A29" s="90" t="s">
        <v>14</v>
      </c>
      <c r="B29" s="91" t="s">
        <v>14</v>
      </c>
      <c r="C29" s="91" t="s">
        <v>279</v>
      </c>
      <c r="D29" s="57" t="s">
        <v>103</v>
      </c>
      <c r="E29" s="58">
        <v>22.75</v>
      </c>
      <c r="F29" s="58">
        <v>35</v>
      </c>
      <c r="G29" s="61">
        <f t="shared" si="0"/>
        <v>0</v>
      </c>
      <c r="H29" s="92" t="s">
        <v>528</v>
      </c>
    </row>
    <row r="30" spans="1:8" ht="39.950000000000003" customHeight="1">
      <c r="A30" s="90" t="s">
        <v>14</v>
      </c>
      <c r="B30" s="91" t="s">
        <v>14</v>
      </c>
      <c r="C30" s="91" t="s">
        <v>14</v>
      </c>
      <c r="D30" s="57" t="s">
        <v>280</v>
      </c>
      <c r="E30" s="58">
        <v>9.75</v>
      </c>
      <c r="F30" s="58">
        <v>15</v>
      </c>
      <c r="G30" s="61">
        <f t="shared" si="0"/>
        <v>0</v>
      </c>
      <c r="H30" s="92" t="s">
        <v>14</v>
      </c>
    </row>
    <row r="31" spans="1:8" ht="39.950000000000003" customHeight="1">
      <c r="A31" s="90" t="s">
        <v>14</v>
      </c>
      <c r="B31" s="91" t="s">
        <v>14</v>
      </c>
      <c r="C31" s="91" t="s">
        <v>14</v>
      </c>
      <c r="D31" s="57" t="s">
        <v>281</v>
      </c>
      <c r="E31" s="58">
        <v>6.5</v>
      </c>
      <c r="F31" s="58">
        <v>10</v>
      </c>
      <c r="G31" s="61">
        <f t="shared" si="0"/>
        <v>0</v>
      </c>
      <c r="H31" s="92" t="s">
        <v>14</v>
      </c>
    </row>
    <row r="32" spans="1:8" ht="39.950000000000003" customHeight="1">
      <c r="A32" s="90" t="s">
        <v>14</v>
      </c>
      <c r="B32" s="91" t="s">
        <v>14</v>
      </c>
      <c r="C32" s="91" t="s">
        <v>14</v>
      </c>
      <c r="D32" s="57" t="s">
        <v>50</v>
      </c>
      <c r="E32" s="58">
        <v>6.5</v>
      </c>
      <c r="F32" s="58">
        <v>10</v>
      </c>
      <c r="G32" s="61">
        <f t="shared" si="0"/>
        <v>0</v>
      </c>
      <c r="H32" s="92" t="s">
        <v>14</v>
      </c>
    </row>
    <row r="33" spans="1:8" ht="39.950000000000003" customHeight="1">
      <c r="A33" s="90" t="s">
        <v>14</v>
      </c>
      <c r="B33" s="91" t="s">
        <v>14</v>
      </c>
      <c r="C33" s="91" t="s">
        <v>14</v>
      </c>
      <c r="D33" s="57" t="s">
        <v>33</v>
      </c>
      <c r="E33" s="58">
        <v>1.3</v>
      </c>
      <c r="F33" s="58">
        <v>2</v>
      </c>
      <c r="G33" s="61">
        <f t="shared" si="0"/>
        <v>0</v>
      </c>
      <c r="H33" s="92" t="s">
        <v>14</v>
      </c>
    </row>
    <row r="34" spans="1:8" ht="39.950000000000003" customHeight="1">
      <c r="A34" s="90" t="s">
        <v>14</v>
      </c>
      <c r="B34" s="91" t="s">
        <v>14</v>
      </c>
      <c r="C34" s="91" t="s">
        <v>14</v>
      </c>
      <c r="D34" s="57" t="s">
        <v>18</v>
      </c>
      <c r="E34" s="58">
        <v>7.0000000000000007E-2</v>
      </c>
      <c r="F34" s="58">
        <v>0.1</v>
      </c>
      <c r="G34" s="61">
        <f t="shared" si="0"/>
        <v>0</v>
      </c>
      <c r="H34" s="92" t="s">
        <v>14</v>
      </c>
    </row>
    <row r="35" spans="1:8" ht="39.950000000000003" customHeight="1">
      <c r="A35" s="90" t="s">
        <v>14</v>
      </c>
      <c r="B35" s="91" t="s">
        <v>14</v>
      </c>
      <c r="C35" s="59" t="s">
        <v>37</v>
      </c>
      <c r="D35" s="57" t="s">
        <v>38</v>
      </c>
      <c r="E35" s="58">
        <v>13</v>
      </c>
      <c r="F35" s="58">
        <v>20</v>
      </c>
      <c r="G35" s="61">
        <f t="shared" si="0"/>
        <v>0</v>
      </c>
      <c r="H35" s="60" t="s">
        <v>39</v>
      </c>
    </row>
    <row r="36" spans="1:8" ht="39.950000000000003" customHeight="1">
      <c r="A36" s="90" t="s">
        <v>14</v>
      </c>
      <c r="B36" s="91" t="s">
        <v>40</v>
      </c>
      <c r="C36" s="91" t="s">
        <v>282</v>
      </c>
      <c r="D36" s="57" t="s">
        <v>126</v>
      </c>
      <c r="E36" s="58">
        <v>19.5</v>
      </c>
      <c r="F36" s="58">
        <v>30</v>
      </c>
      <c r="G36" s="61">
        <f t="shared" si="0"/>
        <v>0</v>
      </c>
      <c r="H36" s="92" t="s">
        <v>39</v>
      </c>
    </row>
    <row r="37" spans="1:8" ht="39.950000000000003" customHeight="1">
      <c r="A37" s="90" t="s">
        <v>14</v>
      </c>
      <c r="B37" s="91" t="s">
        <v>14</v>
      </c>
      <c r="C37" s="91" t="s">
        <v>14</v>
      </c>
      <c r="D37" s="57" t="s">
        <v>283</v>
      </c>
      <c r="E37" s="58">
        <v>3.25</v>
      </c>
      <c r="F37" s="58">
        <v>5</v>
      </c>
      <c r="G37" s="61">
        <f t="shared" si="0"/>
        <v>0</v>
      </c>
      <c r="H37" s="92" t="s">
        <v>14</v>
      </c>
    </row>
    <row r="38" spans="1:8" ht="39.950000000000003" customHeight="1">
      <c r="A38" s="90" t="s">
        <v>14</v>
      </c>
      <c r="B38" s="91" t="s">
        <v>14</v>
      </c>
      <c r="C38" s="59" t="s">
        <v>41</v>
      </c>
      <c r="D38" s="57" t="s">
        <v>42</v>
      </c>
      <c r="E38" s="58">
        <v>97.5</v>
      </c>
      <c r="F38" s="58">
        <v>150</v>
      </c>
      <c r="G38" s="61">
        <f t="shared" si="0"/>
        <v>0</v>
      </c>
      <c r="H38" s="60" t="s">
        <v>39</v>
      </c>
    </row>
  </sheetData>
  <sheetProtection formatRows="0" insertRows="0" deleteRows="0"/>
  <mergeCells count="28">
    <mergeCell ref="A1:H1"/>
    <mergeCell ref="A2:C2"/>
    <mergeCell ref="D2:G2"/>
    <mergeCell ref="H2:H4"/>
    <mergeCell ref="A3:B3"/>
    <mergeCell ref="D3:G4"/>
    <mergeCell ref="A4:B4"/>
    <mergeCell ref="H6:H7"/>
    <mergeCell ref="A8:A38"/>
    <mergeCell ref="B8:B10"/>
    <mergeCell ref="C8:C10"/>
    <mergeCell ref="H8:H10"/>
    <mergeCell ref="B11:B35"/>
    <mergeCell ref="C11:C21"/>
    <mergeCell ref="H11:H21"/>
    <mergeCell ref="C22:C28"/>
    <mergeCell ref="H22:H28"/>
    <mergeCell ref="A6:A7"/>
    <mergeCell ref="B6:B7"/>
    <mergeCell ref="C6:C7"/>
    <mergeCell ref="D6:D7"/>
    <mergeCell ref="E6:F6"/>
    <mergeCell ref="G6:G7"/>
    <mergeCell ref="C29:C34"/>
    <mergeCell ref="H29:H34"/>
    <mergeCell ref="B36:B38"/>
    <mergeCell ref="C36:C37"/>
    <mergeCell ref="H36: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43"/>
  <sheetViews>
    <sheetView showGridLines="0" view="pageBreakPreview" topLeftCell="A31" zoomScale="70" zoomScaleNormal="70" zoomScaleSheetLayoutView="70" workbookViewId="0">
      <selection activeCell="R41" sqref="R41:S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284</v>
      </c>
      <c r="B8" s="91" t="s">
        <v>12</v>
      </c>
      <c r="C8" s="91" t="s">
        <v>285</v>
      </c>
      <c r="D8" s="57" t="s">
        <v>13</v>
      </c>
      <c r="E8" s="58">
        <v>16.25</v>
      </c>
      <c r="F8" s="58">
        <v>25</v>
      </c>
      <c r="G8" s="61">
        <f t="shared" ref="G8:G43" si="0">($C$3*E8)+($C$4*F8)</f>
        <v>0</v>
      </c>
      <c r="H8" s="92" t="s">
        <v>292</v>
      </c>
    </row>
    <row r="9" spans="1:8" ht="39.950000000000003" customHeight="1">
      <c r="A9" s="90" t="s">
        <v>14</v>
      </c>
      <c r="B9" s="91" t="s">
        <v>14</v>
      </c>
      <c r="C9" s="91" t="s">
        <v>14</v>
      </c>
      <c r="D9" s="57" t="s">
        <v>94</v>
      </c>
      <c r="E9" s="58">
        <v>3.25</v>
      </c>
      <c r="F9" s="58">
        <v>5</v>
      </c>
      <c r="G9" s="61">
        <f t="shared" si="0"/>
        <v>0</v>
      </c>
      <c r="H9" s="92" t="s">
        <v>14</v>
      </c>
    </row>
    <row r="10" spans="1:8" ht="39.950000000000003" customHeight="1">
      <c r="A10" s="90" t="s">
        <v>14</v>
      </c>
      <c r="B10" s="91" t="s">
        <v>14</v>
      </c>
      <c r="C10" s="91" t="s">
        <v>14</v>
      </c>
      <c r="D10" s="57" t="s">
        <v>83</v>
      </c>
      <c r="E10" s="58">
        <v>1.95</v>
      </c>
      <c r="F10" s="58">
        <v>3</v>
      </c>
      <c r="G10" s="61">
        <f t="shared" si="0"/>
        <v>0</v>
      </c>
      <c r="H10" s="92" t="s">
        <v>14</v>
      </c>
    </row>
    <row r="11" spans="1:8" ht="39.950000000000003" customHeight="1">
      <c r="A11" s="90" t="s">
        <v>14</v>
      </c>
      <c r="B11" s="91" t="s">
        <v>14</v>
      </c>
      <c r="C11" s="91" t="s">
        <v>14</v>
      </c>
      <c r="D11" s="57" t="s">
        <v>17</v>
      </c>
      <c r="E11" s="58">
        <v>0.78</v>
      </c>
      <c r="F11" s="58">
        <v>1.2</v>
      </c>
      <c r="G11" s="61">
        <f t="shared" si="0"/>
        <v>0</v>
      </c>
      <c r="H11" s="92" t="s">
        <v>14</v>
      </c>
    </row>
    <row r="12" spans="1:8" ht="39.950000000000003" customHeight="1">
      <c r="A12" s="90" t="s">
        <v>14</v>
      </c>
      <c r="B12" s="91" t="s">
        <v>14</v>
      </c>
      <c r="C12" s="91" t="s">
        <v>14</v>
      </c>
      <c r="D12" s="57" t="s">
        <v>52</v>
      </c>
      <c r="E12" s="58">
        <v>0.65</v>
      </c>
      <c r="F12" s="58">
        <v>1</v>
      </c>
      <c r="G12" s="61">
        <f t="shared" si="0"/>
        <v>0</v>
      </c>
      <c r="H12" s="92" t="s">
        <v>14</v>
      </c>
    </row>
    <row r="13" spans="1:8" ht="39.950000000000003" customHeight="1">
      <c r="A13" s="90" t="s">
        <v>14</v>
      </c>
      <c r="B13" s="91" t="s">
        <v>14</v>
      </c>
      <c r="C13" s="91" t="s">
        <v>14</v>
      </c>
      <c r="D13" s="57" t="s">
        <v>19</v>
      </c>
      <c r="E13" s="58">
        <v>0.13</v>
      </c>
      <c r="F13" s="58">
        <v>0.2</v>
      </c>
      <c r="G13" s="61">
        <f t="shared" si="0"/>
        <v>0</v>
      </c>
      <c r="H13" s="92" t="s">
        <v>14</v>
      </c>
    </row>
    <row r="14" spans="1:8" ht="39.950000000000003" customHeight="1">
      <c r="A14" s="90" t="s">
        <v>14</v>
      </c>
      <c r="B14" s="91" t="s">
        <v>14</v>
      </c>
      <c r="C14" s="91" t="s">
        <v>14</v>
      </c>
      <c r="D14" s="57" t="s">
        <v>18</v>
      </c>
      <c r="E14" s="58">
        <v>0.13</v>
      </c>
      <c r="F14" s="58">
        <v>0.2</v>
      </c>
      <c r="G14" s="61">
        <f t="shared" si="0"/>
        <v>0</v>
      </c>
      <c r="H14" s="92" t="s">
        <v>14</v>
      </c>
    </row>
    <row r="15" spans="1:8" ht="39.950000000000003" customHeight="1">
      <c r="A15" s="90"/>
      <c r="B15" s="108" t="s">
        <v>20</v>
      </c>
      <c r="C15" s="59" t="s">
        <v>21</v>
      </c>
      <c r="D15" s="57" t="s">
        <v>22</v>
      </c>
      <c r="E15" s="58">
        <v>35.75</v>
      </c>
      <c r="F15" s="58">
        <v>0</v>
      </c>
      <c r="G15" s="61">
        <f t="shared" si="0"/>
        <v>0</v>
      </c>
      <c r="H15" s="60" t="s">
        <v>23</v>
      </c>
    </row>
    <row r="16" spans="1:8" ht="39.950000000000003" customHeight="1">
      <c r="A16" s="90" t="s">
        <v>14</v>
      </c>
      <c r="B16" s="109"/>
      <c r="C16" s="91" t="s">
        <v>144</v>
      </c>
      <c r="D16" s="57" t="s">
        <v>22</v>
      </c>
      <c r="E16" s="58">
        <v>0</v>
      </c>
      <c r="F16" s="58">
        <v>50</v>
      </c>
      <c r="G16" s="61">
        <f t="shared" si="0"/>
        <v>0</v>
      </c>
      <c r="H16" s="92" t="s">
        <v>146</v>
      </c>
    </row>
    <row r="17" spans="1:8" ht="39.950000000000003" customHeight="1">
      <c r="A17" s="90" t="s">
        <v>14</v>
      </c>
      <c r="B17" s="109"/>
      <c r="C17" s="91" t="s">
        <v>14</v>
      </c>
      <c r="D17" s="57" t="s">
        <v>145</v>
      </c>
      <c r="E17" s="58">
        <v>0</v>
      </c>
      <c r="F17" s="58">
        <v>5</v>
      </c>
      <c r="G17" s="61">
        <f t="shared" si="0"/>
        <v>0</v>
      </c>
      <c r="H17" s="92" t="s">
        <v>14</v>
      </c>
    </row>
    <row r="18" spans="1:8" ht="39.950000000000003" customHeight="1">
      <c r="A18" s="90" t="s">
        <v>14</v>
      </c>
      <c r="B18" s="109"/>
      <c r="C18" s="91" t="s">
        <v>286</v>
      </c>
      <c r="D18" s="57" t="s">
        <v>172</v>
      </c>
      <c r="E18" s="58">
        <v>22.75</v>
      </c>
      <c r="F18" s="58">
        <v>35</v>
      </c>
      <c r="G18" s="61">
        <f t="shared" si="0"/>
        <v>0</v>
      </c>
      <c r="H18" s="92" t="s">
        <v>287</v>
      </c>
    </row>
    <row r="19" spans="1:8" ht="39.950000000000003" customHeight="1">
      <c r="A19" s="90" t="s">
        <v>14</v>
      </c>
      <c r="B19" s="109"/>
      <c r="C19" s="91" t="s">
        <v>14</v>
      </c>
      <c r="D19" s="57" t="s">
        <v>52</v>
      </c>
      <c r="E19" s="58">
        <v>1.95</v>
      </c>
      <c r="F19" s="58">
        <v>3</v>
      </c>
      <c r="G19" s="61">
        <f t="shared" si="0"/>
        <v>0</v>
      </c>
      <c r="H19" s="92" t="s">
        <v>14</v>
      </c>
    </row>
    <row r="20" spans="1:8" ht="39.950000000000003" customHeight="1">
      <c r="A20" s="90" t="s">
        <v>14</v>
      </c>
      <c r="B20" s="109"/>
      <c r="C20" s="91" t="s">
        <v>14</v>
      </c>
      <c r="D20" s="57" t="s">
        <v>28</v>
      </c>
      <c r="E20" s="58">
        <v>1.3</v>
      </c>
      <c r="F20" s="58">
        <v>2</v>
      </c>
      <c r="G20" s="61">
        <f t="shared" si="0"/>
        <v>0</v>
      </c>
      <c r="H20" s="92" t="s">
        <v>14</v>
      </c>
    </row>
    <row r="21" spans="1:8" ht="39.950000000000003" customHeight="1">
      <c r="A21" s="90" t="s">
        <v>14</v>
      </c>
      <c r="B21" s="109"/>
      <c r="C21" s="91" t="s">
        <v>14</v>
      </c>
      <c r="D21" s="57" t="s">
        <v>19</v>
      </c>
      <c r="E21" s="58">
        <v>0.33</v>
      </c>
      <c r="F21" s="58">
        <v>0.5</v>
      </c>
      <c r="G21" s="61">
        <f t="shared" si="0"/>
        <v>0</v>
      </c>
      <c r="H21" s="92" t="s">
        <v>14</v>
      </c>
    </row>
    <row r="22" spans="1:8" ht="39.950000000000003" customHeight="1">
      <c r="A22" s="90" t="s">
        <v>14</v>
      </c>
      <c r="B22" s="109"/>
      <c r="C22" s="91" t="s">
        <v>14</v>
      </c>
      <c r="D22" s="57" t="s">
        <v>18</v>
      </c>
      <c r="E22" s="58">
        <v>0.33</v>
      </c>
      <c r="F22" s="58">
        <v>0.5</v>
      </c>
      <c r="G22" s="61">
        <f t="shared" si="0"/>
        <v>0</v>
      </c>
      <c r="H22" s="92" t="s">
        <v>14</v>
      </c>
    </row>
    <row r="23" spans="1:8" ht="39.950000000000003" customHeight="1">
      <c r="A23" s="90" t="s">
        <v>14</v>
      </c>
      <c r="B23" s="109"/>
      <c r="C23" s="91" t="s">
        <v>288</v>
      </c>
      <c r="D23" s="57" t="s">
        <v>120</v>
      </c>
      <c r="E23" s="58">
        <v>26</v>
      </c>
      <c r="F23" s="58">
        <v>40</v>
      </c>
      <c r="G23" s="61">
        <f t="shared" si="0"/>
        <v>0</v>
      </c>
      <c r="H23" s="92" t="s">
        <v>289</v>
      </c>
    </row>
    <row r="24" spans="1:8" ht="39.950000000000003" customHeight="1">
      <c r="A24" s="90" t="s">
        <v>14</v>
      </c>
      <c r="B24" s="109"/>
      <c r="C24" s="91" t="s">
        <v>14</v>
      </c>
      <c r="D24" s="57" t="s">
        <v>147</v>
      </c>
      <c r="E24" s="58">
        <v>3.25</v>
      </c>
      <c r="F24" s="58">
        <v>5</v>
      </c>
      <c r="G24" s="61">
        <f t="shared" si="0"/>
        <v>0</v>
      </c>
      <c r="H24" s="92" t="s">
        <v>14</v>
      </c>
    </row>
    <row r="25" spans="1:8" ht="39.950000000000003" customHeight="1">
      <c r="A25" s="90" t="s">
        <v>14</v>
      </c>
      <c r="B25" s="109"/>
      <c r="C25" s="91" t="s">
        <v>14</v>
      </c>
      <c r="D25" s="57" t="s">
        <v>84</v>
      </c>
      <c r="E25" s="58">
        <v>3.25</v>
      </c>
      <c r="F25" s="58">
        <v>5</v>
      </c>
      <c r="G25" s="61">
        <f t="shared" si="0"/>
        <v>0</v>
      </c>
      <c r="H25" s="92" t="s">
        <v>14</v>
      </c>
    </row>
    <row r="26" spans="1:8" ht="39.950000000000003" customHeight="1">
      <c r="A26" s="90" t="s">
        <v>14</v>
      </c>
      <c r="B26" s="109"/>
      <c r="C26" s="91" t="s">
        <v>14</v>
      </c>
      <c r="D26" s="57" t="s">
        <v>95</v>
      </c>
      <c r="E26" s="58">
        <v>3.25</v>
      </c>
      <c r="F26" s="58">
        <v>5</v>
      </c>
      <c r="G26" s="61">
        <f t="shared" si="0"/>
        <v>0</v>
      </c>
      <c r="H26" s="92" t="s">
        <v>14</v>
      </c>
    </row>
    <row r="27" spans="1:8" ht="39.950000000000003" customHeight="1">
      <c r="A27" s="90" t="s">
        <v>14</v>
      </c>
      <c r="B27" s="109"/>
      <c r="C27" s="91" t="s">
        <v>14</v>
      </c>
      <c r="D27" s="57" t="s">
        <v>62</v>
      </c>
      <c r="E27" s="58">
        <v>1.95</v>
      </c>
      <c r="F27" s="58">
        <v>3</v>
      </c>
      <c r="G27" s="61">
        <f t="shared" si="0"/>
        <v>0</v>
      </c>
      <c r="H27" s="92" t="s">
        <v>14</v>
      </c>
    </row>
    <row r="28" spans="1:8" ht="39.950000000000003" customHeight="1">
      <c r="A28" s="90" t="s">
        <v>14</v>
      </c>
      <c r="B28" s="109"/>
      <c r="C28" s="91" t="s">
        <v>14</v>
      </c>
      <c r="D28" s="57" t="s">
        <v>85</v>
      </c>
      <c r="E28" s="58">
        <v>1.95</v>
      </c>
      <c r="F28" s="58">
        <v>3</v>
      </c>
      <c r="G28" s="61">
        <f t="shared" si="0"/>
        <v>0</v>
      </c>
      <c r="H28" s="92" t="s">
        <v>14</v>
      </c>
    </row>
    <row r="29" spans="1:8" ht="39.950000000000003" customHeight="1">
      <c r="A29" s="90" t="s">
        <v>14</v>
      </c>
      <c r="B29" s="109"/>
      <c r="C29" s="91" t="s">
        <v>14</v>
      </c>
      <c r="D29" s="57" t="s">
        <v>33</v>
      </c>
      <c r="E29" s="58">
        <v>1.95</v>
      </c>
      <c r="F29" s="58">
        <v>3</v>
      </c>
      <c r="G29" s="61">
        <f t="shared" si="0"/>
        <v>0</v>
      </c>
      <c r="H29" s="92" t="s">
        <v>14</v>
      </c>
    </row>
    <row r="30" spans="1:8" ht="39.950000000000003" customHeight="1">
      <c r="A30" s="90" t="s">
        <v>14</v>
      </c>
      <c r="B30" s="109"/>
      <c r="C30" s="91" t="s">
        <v>14</v>
      </c>
      <c r="D30" s="57" t="s">
        <v>254</v>
      </c>
      <c r="E30" s="58">
        <v>1.3</v>
      </c>
      <c r="F30" s="58">
        <v>2</v>
      </c>
      <c r="G30" s="61">
        <f t="shared" si="0"/>
        <v>0</v>
      </c>
      <c r="H30" s="92" t="s">
        <v>14</v>
      </c>
    </row>
    <row r="31" spans="1:8" ht="39.950000000000003" customHeight="1">
      <c r="A31" s="90" t="s">
        <v>14</v>
      </c>
      <c r="B31" s="109"/>
      <c r="C31" s="91" t="s">
        <v>14</v>
      </c>
      <c r="D31" s="57" t="s">
        <v>60</v>
      </c>
      <c r="E31" s="58">
        <v>1.3</v>
      </c>
      <c r="F31" s="58">
        <v>2</v>
      </c>
      <c r="G31" s="61">
        <f t="shared" si="0"/>
        <v>0</v>
      </c>
      <c r="H31" s="92" t="s">
        <v>14</v>
      </c>
    </row>
    <row r="32" spans="1:8" ht="39.950000000000003" customHeight="1">
      <c r="A32" s="90" t="s">
        <v>14</v>
      </c>
      <c r="B32" s="109"/>
      <c r="C32" s="91" t="s">
        <v>14</v>
      </c>
      <c r="D32" s="57" t="s">
        <v>49</v>
      </c>
      <c r="E32" s="58">
        <v>0.65</v>
      </c>
      <c r="F32" s="58">
        <v>1</v>
      </c>
      <c r="G32" s="61">
        <f t="shared" si="0"/>
        <v>0</v>
      </c>
      <c r="H32" s="92" t="s">
        <v>14</v>
      </c>
    </row>
    <row r="33" spans="1:8" ht="39.950000000000003" customHeight="1">
      <c r="A33" s="90" t="s">
        <v>14</v>
      </c>
      <c r="B33" s="109"/>
      <c r="C33" s="91" t="s">
        <v>14</v>
      </c>
      <c r="D33" s="57" t="s">
        <v>19</v>
      </c>
      <c r="E33" s="58">
        <v>0.65</v>
      </c>
      <c r="F33" s="58">
        <v>1</v>
      </c>
      <c r="G33" s="61">
        <f t="shared" si="0"/>
        <v>0</v>
      </c>
      <c r="H33" s="92" t="s">
        <v>14</v>
      </c>
    </row>
    <row r="34" spans="1:8" ht="39.950000000000003" customHeight="1">
      <c r="A34" s="90" t="s">
        <v>14</v>
      </c>
      <c r="B34" s="109"/>
      <c r="C34" s="91" t="s">
        <v>14</v>
      </c>
      <c r="D34" s="57" t="s">
        <v>17</v>
      </c>
      <c r="E34" s="58">
        <v>0.65</v>
      </c>
      <c r="F34" s="58">
        <v>1</v>
      </c>
      <c r="G34" s="61">
        <f t="shared" si="0"/>
        <v>0</v>
      </c>
      <c r="H34" s="92" t="s">
        <v>14</v>
      </c>
    </row>
    <row r="35" spans="1:8" ht="39.950000000000003" customHeight="1">
      <c r="A35" s="90" t="s">
        <v>14</v>
      </c>
      <c r="B35" s="109"/>
      <c r="C35" s="91" t="s">
        <v>290</v>
      </c>
      <c r="D35" s="57" t="s">
        <v>79</v>
      </c>
      <c r="E35" s="58">
        <v>22.75</v>
      </c>
      <c r="F35" s="58">
        <v>35</v>
      </c>
      <c r="G35" s="61">
        <f t="shared" si="0"/>
        <v>0</v>
      </c>
      <c r="H35" s="92" t="s">
        <v>291</v>
      </c>
    </row>
    <row r="36" spans="1:8" ht="39.950000000000003" customHeight="1">
      <c r="A36" s="90" t="s">
        <v>14</v>
      </c>
      <c r="B36" s="109"/>
      <c r="C36" s="91" t="s">
        <v>14</v>
      </c>
      <c r="D36" s="57" t="s">
        <v>60</v>
      </c>
      <c r="E36" s="58">
        <v>3.25</v>
      </c>
      <c r="F36" s="58">
        <v>5</v>
      </c>
      <c r="G36" s="61">
        <f t="shared" si="0"/>
        <v>0</v>
      </c>
      <c r="H36" s="92" t="s">
        <v>14</v>
      </c>
    </row>
    <row r="37" spans="1:8" ht="39.950000000000003" customHeight="1">
      <c r="A37" s="90" t="s">
        <v>14</v>
      </c>
      <c r="B37" s="109"/>
      <c r="C37" s="91" t="s">
        <v>14</v>
      </c>
      <c r="D37" s="57" t="s">
        <v>51</v>
      </c>
      <c r="E37" s="58">
        <v>0.65</v>
      </c>
      <c r="F37" s="58">
        <v>1</v>
      </c>
      <c r="G37" s="61">
        <f t="shared" si="0"/>
        <v>0</v>
      </c>
      <c r="H37" s="92" t="s">
        <v>14</v>
      </c>
    </row>
    <row r="38" spans="1:8" ht="39.950000000000003" customHeight="1">
      <c r="A38" s="90" t="s">
        <v>14</v>
      </c>
      <c r="B38" s="109"/>
      <c r="C38" s="91" t="s">
        <v>14</v>
      </c>
      <c r="D38" s="57" t="s">
        <v>19</v>
      </c>
      <c r="E38" s="58">
        <v>0.33</v>
      </c>
      <c r="F38" s="58">
        <v>0.5</v>
      </c>
      <c r="G38" s="61">
        <f t="shared" si="0"/>
        <v>0</v>
      </c>
      <c r="H38" s="92" t="s">
        <v>14</v>
      </c>
    </row>
    <row r="39" spans="1:8" ht="39.950000000000003" customHeight="1">
      <c r="A39" s="90" t="s">
        <v>14</v>
      </c>
      <c r="B39" s="109"/>
      <c r="C39" s="91" t="s">
        <v>14</v>
      </c>
      <c r="D39" s="57" t="s">
        <v>17</v>
      </c>
      <c r="E39" s="58">
        <v>0.33</v>
      </c>
      <c r="F39" s="58">
        <v>0.5</v>
      </c>
      <c r="G39" s="61">
        <f t="shared" si="0"/>
        <v>0</v>
      </c>
      <c r="H39" s="92" t="s">
        <v>14</v>
      </c>
    </row>
    <row r="40" spans="1:8" ht="39.950000000000003" customHeight="1">
      <c r="A40" s="90" t="s">
        <v>14</v>
      </c>
      <c r="B40" s="109"/>
      <c r="C40" s="91" t="s">
        <v>14</v>
      </c>
      <c r="D40" s="57" t="s">
        <v>53</v>
      </c>
      <c r="E40" s="58">
        <v>0.33</v>
      </c>
      <c r="F40" s="58">
        <v>0.5</v>
      </c>
      <c r="G40" s="61">
        <f t="shared" si="0"/>
        <v>0</v>
      </c>
      <c r="H40" s="92" t="s">
        <v>14</v>
      </c>
    </row>
    <row r="41" spans="1:8" ht="39.950000000000003" customHeight="1">
      <c r="A41" s="90" t="s">
        <v>14</v>
      </c>
      <c r="B41" s="110"/>
      <c r="C41" s="59" t="s">
        <v>37</v>
      </c>
      <c r="D41" s="57" t="s">
        <v>38</v>
      </c>
      <c r="E41" s="58">
        <v>13</v>
      </c>
      <c r="F41" s="58">
        <v>20</v>
      </c>
      <c r="G41" s="61">
        <f t="shared" si="0"/>
        <v>0</v>
      </c>
      <c r="H41" s="60" t="s">
        <v>39</v>
      </c>
    </row>
    <row r="42" spans="1:8" ht="39.950000000000003" customHeight="1">
      <c r="A42" s="90" t="s">
        <v>14</v>
      </c>
      <c r="B42" s="91" t="s">
        <v>40</v>
      </c>
      <c r="C42" s="59" t="s">
        <v>97</v>
      </c>
      <c r="D42" s="57" t="s">
        <v>98</v>
      </c>
      <c r="E42" s="58">
        <v>32.5</v>
      </c>
      <c r="F42" s="58">
        <v>50</v>
      </c>
      <c r="G42" s="61">
        <f t="shared" si="0"/>
        <v>0</v>
      </c>
      <c r="H42" s="60" t="s">
        <v>39</v>
      </c>
    </row>
    <row r="43" spans="1:8" ht="39.950000000000003" customHeight="1">
      <c r="A43" s="90" t="s">
        <v>14</v>
      </c>
      <c r="B43" s="91" t="s">
        <v>14</v>
      </c>
      <c r="C43" s="59" t="s">
        <v>41</v>
      </c>
      <c r="D43" s="57" t="s">
        <v>42</v>
      </c>
      <c r="E43" s="58">
        <v>97.5</v>
      </c>
      <c r="F43" s="58">
        <v>150</v>
      </c>
      <c r="G43" s="61">
        <f t="shared" si="0"/>
        <v>0</v>
      </c>
      <c r="H43" s="60" t="s">
        <v>39</v>
      </c>
    </row>
  </sheetData>
  <sheetProtection formatRows="0" insertRows="0" deleteRows="0"/>
  <mergeCells count="28">
    <mergeCell ref="A1:H1"/>
    <mergeCell ref="A2:C2"/>
    <mergeCell ref="D2:G2"/>
    <mergeCell ref="H2:H4"/>
    <mergeCell ref="A3:B3"/>
    <mergeCell ref="D3:G4"/>
    <mergeCell ref="A4:B4"/>
    <mergeCell ref="H6:H7"/>
    <mergeCell ref="A8:A43"/>
    <mergeCell ref="B8:B14"/>
    <mergeCell ref="C8:C14"/>
    <mergeCell ref="H8:H14"/>
    <mergeCell ref="C16:C17"/>
    <mergeCell ref="H16:H17"/>
    <mergeCell ref="C18:C22"/>
    <mergeCell ref="H18:H22"/>
    <mergeCell ref="A6:A7"/>
    <mergeCell ref="B6:B7"/>
    <mergeCell ref="C6:C7"/>
    <mergeCell ref="D6:D7"/>
    <mergeCell ref="E6:F6"/>
    <mergeCell ref="G6:G7"/>
    <mergeCell ref="C23:C34"/>
    <mergeCell ref="H23:H34"/>
    <mergeCell ref="C35:C40"/>
    <mergeCell ref="H35:H40"/>
    <mergeCell ref="B42:B43"/>
    <mergeCell ref="B15:B4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41"/>
  <sheetViews>
    <sheetView showGridLines="0" view="pageBreakPreview" topLeftCell="B17" zoomScale="70" zoomScaleNormal="70" zoomScaleSheetLayoutView="70" workbookViewId="0">
      <selection activeCell="H23" sqref="H23:H3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293</v>
      </c>
      <c r="B8" s="91" t="s">
        <v>12</v>
      </c>
      <c r="C8" s="91" t="s">
        <v>294</v>
      </c>
      <c r="D8" s="57" t="s">
        <v>42</v>
      </c>
      <c r="E8" s="58">
        <v>65</v>
      </c>
      <c r="F8" s="58">
        <v>100</v>
      </c>
      <c r="G8" s="61">
        <f t="shared" ref="G8:G41" si="0">($C$3*E8)+($C$4*F8)</f>
        <v>0</v>
      </c>
      <c r="H8" s="92" t="s">
        <v>295</v>
      </c>
    </row>
    <row r="9" spans="1:8" ht="39.950000000000003" customHeight="1">
      <c r="A9" s="90" t="s">
        <v>14</v>
      </c>
      <c r="B9" s="91" t="s">
        <v>14</v>
      </c>
      <c r="C9" s="91" t="s">
        <v>14</v>
      </c>
      <c r="D9" s="57" t="s">
        <v>109</v>
      </c>
      <c r="E9" s="58">
        <v>6.5</v>
      </c>
      <c r="F9" s="58">
        <v>10</v>
      </c>
      <c r="G9" s="61">
        <f t="shared" si="0"/>
        <v>0</v>
      </c>
      <c r="H9" s="92" t="s">
        <v>14</v>
      </c>
    </row>
    <row r="10" spans="1:8" ht="39.950000000000003" customHeight="1">
      <c r="A10" s="90" t="s">
        <v>14</v>
      </c>
      <c r="B10" s="91" t="s">
        <v>14</v>
      </c>
      <c r="C10" s="91" t="s">
        <v>14</v>
      </c>
      <c r="D10" s="57" t="s">
        <v>69</v>
      </c>
      <c r="E10" s="58">
        <v>3.25</v>
      </c>
      <c r="F10" s="58">
        <v>5</v>
      </c>
      <c r="G10" s="61">
        <f t="shared" si="0"/>
        <v>0</v>
      </c>
      <c r="H10" s="92" t="s">
        <v>14</v>
      </c>
    </row>
    <row r="11" spans="1:8" ht="39.950000000000003" customHeight="1">
      <c r="A11" s="90" t="s">
        <v>14</v>
      </c>
      <c r="B11" s="91" t="s">
        <v>14</v>
      </c>
      <c r="C11" s="91" t="s">
        <v>14</v>
      </c>
      <c r="D11" s="57" t="s">
        <v>46</v>
      </c>
      <c r="E11" s="58">
        <v>3.25</v>
      </c>
      <c r="F11" s="58">
        <v>5</v>
      </c>
      <c r="G11" s="61">
        <f t="shared" si="0"/>
        <v>0</v>
      </c>
      <c r="H11" s="92" t="s">
        <v>14</v>
      </c>
    </row>
    <row r="12" spans="1:8" ht="39.950000000000003" customHeight="1">
      <c r="A12" s="90" t="s">
        <v>14</v>
      </c>
      <c r="B12" s="91" t="s">
        <v>14</v>
      </c>
      <c r="C12" s="91" t="s">
        <v>14</v>
      </c>
      <c r="D12" s="57" t="s">
        <v>110</v>
      </c>
      <c r="E12" s="58">
        <v>1.3</v>
      </c>
      <c r="F12" s="58">
        <v>2</v>
      </c>
      <c r="G12" s="61">
        <f t="shared" si="0"/>
        <v>0</v>
      </c>
      <c r="H12" s="92" t="s">
        <v>14</v>
      </c>
    </row>
    <row r="13" spans="1:8" ht="39.950000000000003" customHeight="1">
      <c r="A13" s="90" t="s">
        <v>14</v>
      </c>
      <c r="B13" s="91" t="s">
        <v>14</v>
      </c>
      <c r="C13" s="91" t="s">
        <v>14</v>
      </c>
      <c r="D13" s="57" t="s">
        <v>61</v>
      </c>
      <c r="E13" s="58">
        <v>7.0000000000000007E-2</v>
      </c>
      <c r="F13" s="58">
        <v>0.1</v>
      </c>
      <c r="G13" s="61">
        <f t="shared" si="0"/>
        <v>0</v>
      </c>
      <c r="H13" s="92" t="s">
        <v>14</v>
      </c>
    </row>
    <row r="14" spans="1:8" ht="39.950000000000003" customHeight="1">
      <c r="A14" s="90"/>
      <c r="B14" s="108" t="s">
        <v>20</v>
      </c>
      <c r="C14" s="59" t="s">
        <v>21</v>
      </c>
      <c r="D14" s="57" t="s">
        <v>22</v>
      </c>
      <c r="E14" s="58">
        <v>35.75</v>
      </c>
      <c r="F14" s="58">
        <v>0</v>
      </c>
      <c r="G14" s="61">
        <f t="shared" si="0"/>
        <v>0</v>
      </c>
      <c r="H14" s="60" t="s">
        <v>23</v>
      </c>
    </row>
    <row r="15" spans="1:8" ht="39.950000000000003" customHeight="1">
      <c r="A15" s="90" t="s">
        <v>14</v>
      </c>
      <c r="B15" s="109"/>
      <c r="C15" s="91" t="s">
        <v>73</v>
      </c>
      <c r="D15" s="57" t="s">
        <v>22</v>
      </c>
      <c r="E15" s="58">
        <v>0</v>
      </c>
      <c r="F15" s="58">
        <v>50</v>
      </c>
      <c r="G15" s="61">
        <f t="shared" si="0"/>
        <v>0</v>
      </c>
      <c r="H15" s="92" t="s">
        <v>75</v>
      </c>
    </row>
    <row r="16" spans="1:8" ht="39.950000000000003" customHeight="1">
      <c r="A16" s="90" t="s">
        <v>14</v>
      </c>
      <c r="B16" s="109"/>
      <c r="C16" s="91" t="s">
        <v>14</v>
      </c>
      <c r="D16" s="57" t="s">
        <v>74</v>
      </c>
      <c r="E16" s="58">
        <v>0</v>
      </c>
      <c r="F16" s="58">
        <v>5</v>
      </c>
      <c r="G16" s="61">
        <f t="shared" si="0"/>
        <v>0</v>
      </c>
      <c r="H16" s="92" t="s">
        <v>14</v>
      </c>
    </row>
    <row r="17" spans="1:8" ht="39.950000000000003" customHeight="1">
      <c r="A17" s="90" t="s">
        <v>14</v>
      </c>
      <c r="B17" s="109"/>
      <c r="C17" s="91" t="s">
        <v>296</v>
      </c>
      <c r="D17" s="57" t="s">
        <v>25</v>
      </c>
      <c r="E17" s="58">
        <v>22.75</v>
      </c>
      <c r="F17" s="58">
        <v>35</v>
      </c>
      <c r="G17" s="61">
        <f t="shared" si="0"/>
        <v>0</v>
      </c>
      <c r="H17" s="92" t="s">
        <v>297</v>
      </c>
    </row>
    <row r="18" spans="1:8" ht="39.950000000000003" customHeight="1">
      <c r="A18" s="90" t="s">
        <v>14</v>
      </c>
      <c r="B18" s="109"/>
      <c r="C18" s="91" t="s">
        <v>14</v>
      </c>
      <c r="D18" s="57" t="s">
        <v>52</v>
      </c>
      <c r="E18" s="58">
        <v>1.95</v>
      </c>
      <c r="F18" s="58">
        <v>3</v>
      </c>
      <c r="G18" s="61">
        <f t="shared" si="0"/>
        <v>0</v>
      </c>
      <c r="H18" s="92" t="s">
        <v>14</v>
      </c>
    </row>
    <row r="19" spans="1:8" ht="39.950000000000003" customHeight="1">
      <c r="A19" s="90" t="s">
        <v>14</v>
      </c>
      <c r="B19" s="109"/>
      <c r="C19" s="91" t="s">
        <v>14</v>
      </c>
      <c r="D19" s="57" t="s">
        <v>28</v>
      </c>
      <c r="E19" s="58">
        <v>1.3</v>
      </c>
      <c r="F19" s="58">
        <v>2</v>
      </c>
      <c r="G19" s="61">
        <f t="shared" si="0"/>
        <v>0</v>
      </c>
      <c r="H19" s="92" t="s">
        <v>14</v>
      </c>
    </row>
    <row r="20" spans="1:8" ht="39.950000000000003" customHeight="1">
      <c r="A20" s="90" t="s">
        <v>14</v>
      </c>
      <c r="B20" s="109"/>
      <c r="C20" s="91" t="s">
        <v>14</v>
      </c>
      <c r="D20" s="57" t="s">
        <v>51</v>
      </c>
      <c r="E20" s="58">
        <v>0.33</v>
      </c>
      <c r="F20" s="58">
        <v>0.5</v>
      </c>
      <c r="G20" s="61">
        <f t="shared" si="0"/>
        <v>0</v>
      </c>
      <c r="H20" s="92" t="s">
        <v>14</v>
      </c>
    </row>
    <row r="21" spans="1:8" ht="39.950000000000003" customHeight="1">
      <c r="A21" s="90" t="s">
        <v>14</v>
      </c>
      <c r="B21" s="109"/>
      <c r="C21" s="91" t="s">
        <v>14</v>
      </c>
      <c r="D21" s="57" t="s">
        <v>19</v>
      </c>
      <c r="E21" s="58">
        <v>0.33</v>
      </c>
      <c r="F21" s="58">
        <v>0.5</v>
      </c>
      <c r="G21" s="61">
        <f t="shared" si="0"/>
        <v>0</v>
      </c>
      <c r="H21" s="92" t="s">
        <v>14</v>
      </c>
    </row>
    <row r="22" spans="1:8" ht="39.950000000000003" customHeight="1">
      <c r="A22" s="90" t="s">
        <v>14</v>
      </c>
      <c r="B22" s="109"/>
      <c r="C22" s="91" t="s">
        <v>14</v>
      </c>
      <c r="D22" s="57" t="s">
        <v>18</v>
      </c>
      <c r="E22" s="58">
        <v>0.26</v>
      </c>
      <c r="F22" s="58">
        <v>0.4</v>
      </c>
      <c r="G22" s="61">
        <f t="shared" si="0"/>
        <v>0</v>
      </c>
      <c r="H22" s="92" t="s">
        <v>14</v>
      </c>
    </row>
    <row r="23" spans="1:8" ht="39.950000000000003" customHeight="1">
      <c r="A23" s="90" t="s">
        <v>14</v>
      </c>
      <c r="B23" s="109"/>
      <c r="C23" s="91" t="s">
        <v>512</v>
      </c>
      <c r="D23" s="57" t="s">
        <v>102</v>
      </c>
      <c r="E23" s="58">
        <v>26</v>
      </c>
      <c r="F23" s="58">
        <v>40</v>
      </c>
      <c r="G23" s="61">
        <f t="shared" si="0"/>
        <v>0</v>
      </c>
      <c r="H23" s="92" t="s">
        <v>529</v>
      </c>
    </row>
    <row r="24" spans="1:8" ht="39.950000000000003" customHeight="1">
      <c r="A24" s="90" t="s">
        <v>14</v>
      </c>
      <c r="B24" s="109"/>
      <c r="C24" s="91" t="s">
        <v>14</v>
      </c>
      <c r="D24" s="57" t="s">
        <v>46</v>
      </c>
      <c r="E24" s="58">
        <v>3.25</v>
      </c>
      <c r="F24" s="58">
        <v>5</v>
      </c>
      <c r="G24" s="61">
        <f t="shared" si="0"/>
        <v>0</v>
      </c>
      <c r="H24" s="92" t="s">
        <v>14</v>
      </c>
    </row>
    <row r="25" spans="1:8" ht="39.950000000000003" customHeight="1">
      <c r="A25" s="90" t="s">
        <v>14</v>
      </c>
      <c r="B25" s="109"/>
      <c r="C25" s="91" t="s">
        <v>14</v>
      </c>
      <c r="D25" s="57" t="s">
        <v>161</v>
      </c>
      <c r="E25" s="58">
        <v>3.25</v>
      </c>
      <c r="F25" s="58">
        <v>5</v>
      </c>
      <c r="G25" s="61">
        <f t="shared" si="0"/>
        <v>0</v>
      </c>
      <c r="H25" s="92" t="s">
        <v>14</v>
      </c>
    </row>
    <row r="26" spans="1:8" ht="39.950000000000003" customHeight="1">
      <c r="A26" s="90" t="s">
        <v>14</v>
      </c>
      <c r="B26" s="109"/>
      <c r="C26" s="91" t="s">
        <v>14</v>
      </c>
      <c r="D26" s="57" t="s">
        <v>69</v>
      </c>
      <c r="E26" s="58">
        <v>1.95</v>
      </c>
      <c r="F26" s="58">
        <v>3</v>
      </c>
      <c r="G26" s="61">
        <f t="shared" si="0"/>
        <v>0</v>
      </c>
      <c r="H26" s="92" t="s">
        <v>14</v>
      </c>
    </row>
    <row r="27" spans="1:8" ht="39.950000000000003" customHeight="1">
      <c r="A27" s="90" t="s">
        <v>14</v>
      </c>
      <c r="B27" s="109"/>
      <c r="C27" s="91" t="s">
        <v>14</v>
      </c>
      <c r="D27" s="57" t="s">
        <v>125</v>
      </c>
      <c r="E27" s="58">
        <v>1.95</v>
      </c>
      <c r="F27" s="58">
        <v>3</v>
      </c>
      <c r="G27" s="61">
        <f t="shared" si="0"/>
        <v>0</v>
      </c>
      <c r="H27" s="92" t="s">
        <v>14</v>
      </c>
    </row>
    <row r="28" spans="1:8" ht="39.950000000000003" customHeight="1">
      <c r="A28" s="90" t="s">
        <v>14</v>
      </c>
      <c r="B28" s="109"/>
      <c r="C28" s="91" t="s">
        <v>14</v>
      </c>
      <c r="D28" s="57" t="s">
        <v>33</v>
      </c>
      <c r="E28" s="58">
        <v>0.97</v>
      </c>
      <c r="F28" s="58">
        <v>1.5</v>
      </c>
      <c r="G28" s="61">
        <f t="shared" si="0"/>
        <v>0</v>
      </c>
      <c r="H28" s="92" t="s">
        <v>14</v>
      </c>
    </row>
    <row r="29" spans="1:8" ht="39.950000000000003" customHeight="1">
      <c r="A29" s="90" t="s">
        <v>14</v>
      </c>
      <c r="B29" s="109"/>
      <c r="C29" s="91" t="s">
        <v>14</v>
      </c>
      <c r="D29" s="57" t="s">
        <v>62</v>
      </c>
      <c r="E29" s="58">
        <v>0.65</v>
      </c>
      <c r="F29" s="58">
        <v>1</v>
      </c>
      <c r="G29" s="61">
        <f t="shared" si="0"/>
        <v>0</v>
      </c>
      <c r="H29" s="92" t="s">
        <v>14</v>
      </c>
    </row>
    <row r="30" spans="1:8" ht="39.950000000000003" customHeight="1">
      <c r="A30" s="90" t="s">
        <v>14</v>
      </c>
      <c r="B30" s="109"/>
      <c r="C30" s="91" t="s">
        <v>14</v>
      </c>
      <c r="D30" s="57" t="s">
        <v>19</v>
      </c>
      <c r="E30" s="58">
        <v>0.65</v>
      </c>
      <c r="F30" s="58">
        <v>1</v>
      </c>
      <c r="G30" s="61">
        <f t="shared" si="0"/>
        <v>0</v>
      </c>
      <c r="H30" s="92" t="s">
        <v>14</v>
      </c>
    </row>
    <row r="31" spans="1:8" ht="39.950000000000003" customHeight="1">
      <c r="A31" s="90" t="s">
        <v>14</v>
      </c>
      <c r="B31" s="109"/>
      <c r="C31" s="91" t="s">
        <v>14</v>
      </c>
      <c r="D31" s="57" t="s">
        <v>85</v>
      </c>
      <c r="E31" s="58">
        <v>0.65</v>
      </c>
      <c r="F31" s="58">
        <v>1</v>
      </c>
      <c r="G31" s="61">
        <f t="shared" si="0"/>
        <v>0</v>
      </c>
      <c r="H31" s="92" t="s">
        <v>14</v>
      </c>
    </row>
    <row r="32" spans="1:8" ht="39.950000000000003" customHeight="1">
      <c r="A32" s="90" t="s">
        <v>14</v>
      </c>
      <c r="B32" s="109"/>
      <c r="C32" s="91" t="s">
        <v>305</v>
      </c>
      <c r="D32" s="57" t="s">
        <v>298</v>
      </c>
      <c r="E32" s="58">
        <v>6.5</v>
      </c>
      <c r="F32" s="58">
        <v>10</v>
      </c>
      <c r="G32" s="61">
        <f t="shared" si="0"/>
        <v>0</v>
      </c>
      <c r="H32" s="92" t="s">
        <v>299</v>
      </c>
    </row>
    <row r="33" spans="1:8" ht="39.950000000000003" customHeight="1">
      <c r="A33" s="90" t="s">
        <v>14</v>
      </c>
      <c r="B33" s="109"/>
      <c r="C33" s="91" t="s">
        <v>14</v>
      </c>
      <c r="D33" s="57" t="s">
        <v>69</v>
      </c>
      <c r="E33" s="58">
        <v>3.25</v>
      </c>
      <c r="F33" s="58">
        <v>5</v>
      </c>
      <c r="G33" s="61">
        <f t="shared" si="0"/>
        <v>0</v>
      </c>
      <c r="H33" s="92" t="s">
        <v>14</v>
      </c>
    </row>
    <row r="34" spans="1:8" ht="39.950000000000003" customHeight="1">
      <c r="A34" s="90" t="s">
        <v>14</v>
      </c>
      <c r="B34" s="109"/>
      <c r="C34" s="91" t="s">
        <v>14</v>
      </c>
      <c r="D34" s="57" t="s">
        <v>300</v>
      </c>
      <c r="E34" s="58">
        <v>3.25</v>
      </c>
      <c r="F34" s="58">
        <v>5</v>
      </c>
      <c r="G34" s="61">
        <f t="shared" si="0"/>
        <v>0</v>
      </c>
      <c r="H34" s="92" t="s">
        <v>14</v>
      </c>
    </row>
    <row r="35" spans="1:8" ht="39.950000000000003" customHeight="1">
      <c r="A35" s="90" t="s">
        <v>14</v>
      </c>
      <c r="B35" s="109"/>
      <c r="C35" s="91" t="s">
        <v>14</v>
      </c>
      <c r="D35" s="57" t="s">
        <v>32</v>
      </c>
      <c r="E35" s="58">
        <v>1.3</v>
      </c>
      <c r="F35" s="58">
        <v>2</v>
      </c>
      <c r="G35" s="61">
        <f t="shared" si="0"/>
        <v>0</v>
      </c>
      <c r="H35" s="92" t="s">
        <v>14</v>
      </c>
    </row>
    <row r="36" spans="1:8" ht="39.950000000000003" customHeight="1">
      <c r="A36" s="90" t="s">
        <v>14</v>
      </c>
      <c r="B36" s="109"/>
      <c r="C36" s="91" t="s">
        <v>14</v>
      </c>
      <c r="D36" s="57" t="s">
        <v>34</v>
      </c>
      <c r="E36" s="58">
        <v>0.33</v>
      </c>
      <c r="F36" s="58">
        <v>0.5</v>
      </c>
      <c r="G36" s="61">
        <f t="shared" si="0"/>
        <v>0</v>
      </c>
      <c r="H36" s="92" t="s">
        <v>14</v>
      </c>
    </row>
    <row r="37" spans="1:8" ht="39.950000000000003" customHeight="1">
      <c r="A37" s="90" t="s">
        <v>14</v>
      </c>
      <c r="B37" s="109"/>
      <c r="C37" s="91" t="s">
        <v>14</v>
      </c>
      <c r="D37" s="57" t="s">
        <v>301</v>
      </c>
      <c r="E37" s="58">
        <v>7.0000000000000007E-2</v>
      </c>
      <c r="F37" s="58">
        <v>0.1</v>
      </c>
      <c r="G37" s="61">
        <f t="shared" si="0"/>
        <v>0</v>
      </c>
      <c r="H37" s="92" t="s">
        <v>14</v>
      </c>
    </row>
    <row r="38" spans="1:8" ht="39.950000000000003" customHeight="1">
      <c r="A38" s="90" t="s">
        <v>14</v>
      </c>
      <c r="B38" s="109"/>
      <c r="C38" s="91" t="s">
        <v>14</v>
      </c>
      <c r="D38" s="57" t="s">
        <v>302</v>
      </c>
      <c r="E38" s="58">
        <v>7.0000000000000007E-2</v>
      </c>
      <c r="F38" s="58">
        <v>0.1</v>
      </c>
      <c r="G38" s="61">
        <f t="shared" si="0"/>
        <v>0</v>
      </c>
      <c r="H38" s="92" t="s">
        <v>14</v>
      </c>
    </row>
    <row r="39" spans="1:8" ht="39.950000000000003" customHeight="1">
      <c r="A39" s="90" t="s">
        <v>14</v>
      </c>
      <c r="B39" s="110"/>
      <c r="C39" s="59" t="s">
        <v>37</v>
      </c>
      <c r="D39" s="57" t="s">
        <v>38</v>
      </c>
      <c r="E39" s="58">
        <v>13</v>
      </c>
      <c r="F39" s="58">
        <v>20</v>
      </c>
      <c r="G39" s="61">
        <f t="shared" si="0"/>
        <v>0</v>
      </c>
      <c r="H39" s="60" t="s">
        <v>39</v>
      </c>
    </row>
    <row r="40" spans="1:8" ht="39.950000000000003" customHeight="1">
      <c r="A40" s="90" t="s">
        <v>14</v>
      </c>
      <c r="B40" s="91" t="s">
        <v>40</v>
      </c>
      <c r="C40" s="59" t="s">
        <v>303</v>
      </c>
      <c r="D40" s="57" t="s">
        <v>152</v>
      </c>
      <c r="E40" s="58">
        <v>26</v>
      </c>
      <c r="F40" s="58">
        <v>40</v>
      </c>
      <c r="G40" s="61">
        <f t="shared" si="0"/>
        <v>0</v>
      </c>
      <c r="H40" s="60" t="s">
        <v>304</v>
      </c>
    </row>
    <row r="41" spans="1:8" ht="39.950000000000003" customHeight="1">
      <c r="A41" s="90" t="s">
        <v>14</v>
      </c>
      <c r="B41" s="91" t="s">
        <v>14</v>
      </c>
      <c r="C41" s="59" t="s">
        <v>41</v>
      </c>
      <c r="D41" s="57" t="s">
        <v>42</v>
      </c>
      <c r="E41" s="58">
        <v>97.5</v>
      </c>
      <c r="F41" s="58">
        <v>150</v>
      </c>
      <c r="G41" s="61">
        <f t="shared" si="0"/>
        <v>0</v>
      </c>
      <c r="H41" s="60" t="s">
        <v>39</v>
      </c>
    </row>
  </sheetData>
  <sheetProtection formatRows="0" insertRows="0" deleteRows="0"/>
  <mergeCells count="28">
    <mergeCell ref="A1:H1"/>
    <mergeCell ref="A2:C2"/>
    <mergeCell ref="D2:G2"/>
    <mergeCell ref="H2:H4"/>
    <mergeCell ref="A3:B3"/>
    <mergeCell ref="D3:G4"/>
    <mergeCell ref="A4:B4"/>
    <mergeCell ref="H6:H7"/>
    <mergeCell ref="A8:A41"/>
    <mergeCell ref="B8:B13"/>
    <mergeCell ref="C8:C13"/>
    <mergeCell ref="H8:H13"/>
    <mergeCell ref="C15:C16"/>
    <mergeCell ref="H15:H16"/>
    <mergeCell ref="C17:C22"/>
    <mergeCell ref="H17:H22"/>
    <mergeCell ref="A6:A7"/>
    <mergeCell ref="B6:B7"/>
    <mergeCell ref="C6:C7"/>
    <mergeCell ref="D6:D7"/>
    <mergeCell ref="E6:F6"/>
    <mergeCell ref="G6:G7"/>
    <mergeCell ref="C23:C31"/>
    <mergeCell ref="H23:H31"/>
    <mergeCell ref="C32:C38"/>
    <mergeCell ref="H32:H38"/>
    <mergeCell ref="B40:B41"/>
    <mergeCell ref="B14: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33"/>
  <sheetViews>
    <sheetView showGridLines="0" view="pageBreakPreview" topLeftCell="A2" zoomScale="70" zoomScaleNormal="70" zoomScaleSheetLayoutView="70" workbookViewId="0">
      <selection activeCell="M12" sqref="M1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306</v>
      </c>
      <c r="B8" s="91" t="s">
        <v>12</v>
      </c>
      <c r="C8" s="91" t="s">
        <v>192</v>
      </c>
      <c r="D8" s="57" t="s">
        <v>22</v>
      </c>
      <c r="E8" s="58">
        <v>13</v>
      </c>
      <c r="F8" s="58">
        <v>20</v>
      </c>
      <c r="G8" s="61">
        <f t="shared" ref="G8:G33" si="0">($C$3*E8)+($C$4*F8)</f>
        <v>0</v>
      </c>
      <c r="H8" s="92" t="s">
        <v>197</v>
      </c>
    </row>
    <row r="9" spans="1:8" ht="39.950000000000003" customHeight="1">
      <c r="A9" s="90" t="s">
        <v>14</v>
      </c>
      <c r="B9" s="91" t="s">
        <v>14</v>
      </c>
      <c r="C9" s="91" t="s">
        <v>14</v>
      </c>
      <c r="D9" s="57" t="s">
        <v>193</v>
      </c>
      <c r="E9" s="58">
        <v>3.25</v>
      </c>
      <c r="F9" s="58">
        <v>5</v>
      </c>
      <c r="G9" s="61">
        <f t="shared" si="0"/>
        <v>0</v>
      </c>
      <c r="H9" s="92" t="s">
        <v>14</v>
      </c>
    </row>
    <row r="10" spans="1:8" ht="39.950000000000003" customHeight="1">
      <c r="A10" s="90" t="s">
        <v>14</v>
      </c>
      <c r="B10" s="91" t="s">
        <v>14</v>
      </c>
      <c r="C10" s="91" t="s">
        <v>14</v>
      </c>
      <c r="D10" s="57" t="s">
        <v>61</v>
      </c>
      <c r="E10" s="58">
        <v>7.0000000000000007E-2</v>
      </c>
      <c r="F10" s="58">
        <v>0.1</v>
      </c>
      <c r="G10" s="61">
        <f t="shared" si="0"/>
        <v>0</v>
      </c>
      <c r="H10" s="92" t="s">
        <v>14</v>
      </c>
    </row>
    <row r="11" spans="1:8" ht="39.950000000000003" customHeight="1">
      <c r="A11" s="90" t="s">
        <v>14</v>
      </c>
      <c r="B11" s="91" t="s">
        <v>20</v>
      </c>
      <c r="C11" s="108" t="s">
        <v>547</v>
      </c>
      <c r="D11" s="57" t="s">
        <v>22</v>
      </c>
      <c r="E11" s="58">
        <v>32.5</v>
      </c>
      <c r="F11" s="58">
        <v>50</v>
      </c>
      <c r="G11" s="61">
        <f t="shared" si="0"/>
        <v>0</v>
      </c>
      <c r="H11" s="111" t="s">
        <v>548</v>
      </c>
    </row>
    <row r="12" spans="1:8" ht="39.950000000000003" customHeight="1">
      <c r="A12" s="90" t="s">
        <v>14</v>
      </c>
      <c r="B12" s="91" t="s">
        <v>14</v>
      </c>
      <c r="C12" s="109"/>
      <c r="D12" s="57" t="s">
        <v>169</v>
      </c>
      <c r="E12" s="58">
        <v>13</v>
      </c>
      <c r="F12" s="58">
        <v>20</v>
      </c>
      <c r="G12" s="61">
        <f t="shared" si="0"/>
        <v>0</v>
      </c>
      <c r="H12" s="112"/>
    </row>
    <row r="13" spans="1:8" ht="39.950000000000003" customHeight="1">
      <c r="A13" s="90" t="s">
        <v>14</v>
      </c>
      <c r="B13" s="91" t="s">
        <v>14</v>
      </c>
      <c r="C13" s="109"/>
      <c r="D13" s="57" t="s">
        <v>544</v>
      </c>
      <c r="E13" s="58">
        <v>6.5</v>
      </c>
      <c r="F13" s="58">
        <v>10</v>
      </c>
      <c r="G13" s="61">
        <f t="shared" si="0"/>
        <v>0</v>
      </c>
      <c r="H13" s="112"/>
    </row>
    <row r="14" spans="1:8" ht="39.950000000000003" customHeight="1">
      <c r="A14" s="90" t="s">
        <v>14</v>
      </c>
      <c r="B14" s="91" t="s">
        <v>14</v>
      </c>
      <c r="C14" s="109"/>
      <c r="D14" s="57" t="s">
        <v>538</v>
      </c>
      <c r="E14" s="58">
        <v>6.5</v>
      </c>
      <c r="F14" s="58">
        <v>10</v>
      </c>
      <c r="G14" s="61">
        <f t="shared" si="0"/>
        <v>0</v>
      </c>
      <c r="H14" s="112"/>
    </row>
    <row r="15" spans="1:8" ht="39.950000000000003" customHeight="1">
      <c r="A15" s="90"/>
      <c r="B15" s="91"/>
      <c r="C15" s="109"/>
      <c r="D15" s="57" t="s">
        <v>60</v>
      </c>
      <c r="E15" s="58">
        <v>3.25</v>
      </c>
      <c r="F15" s="58">
        <v>5</v>
      </c>
      <c r="G15" s="61">
        <f t="shared" si="0"/>
        <v>0</v>
      </c>
      <c r="H15" s="112"/>
    </row>
    <row r="16" spans="1:8" ht="39.950000000000003" customHeight="1">
      <c r="A16" s="90"/>
      <c r="B16" s="91"/>
      <c r="C16" s="109"/>
      <c r="D16" s="57" t="s">
        <v>26</v>
      </c>
      <c r="E16" s="58">
        <v>3.25</v>
      </c>
      <c r="F16" s="58">
        <v>5</v>
      </c>
      <c r="G16" s="61">
        <f t="shared" si="0"/>
        <v>0</v>
      </c>
      <c r="H16" s="112"/>
    </row>
    <row r="17" spans="1:8" ht="39.950000000000003" customHeight="1">
      <c r="A17" s="90" t="s">
        <v>14</v>
      </c>
      <c r="B17" s="91" t="s">
        <v>14</v>
      </c>
      <c r="C17" s="110"/>
      <c r="D17" s="57" t="s">
        <v>33</v>
      </c>
      <c r="E17" s="58">
        <v>1.3</v>
      </c>
      <c r="F17" s="58">
        <v>2</v>
      </c>
      <c r="G17" s="61">
        <f t="shared" si="0"/>
        <v>0</v>
      </c>
      <c r="H17" s="113"/>
    </row>
    <row r="18" spans="1:8" ht="39.950000000000003" customHeight="1">
      <c r="A18" s="90" t="s">
        <v>14</v>
      </c>
      <c r="B18" s="91" t="s">
        <v>14</v>
      </c>
      <c r="C18" s="108" t="s">
        <v>545</v>
      </c>
      <c r="D18" s="57" t="s">
        <v>67</v>
      </c>
      <c r="E18" s="58">
        <v>6.5</v>
      </c>
      <c r="F18" s="58">
        <v>10</v>
      </c>
      <c r="G18" s="61">
        <f t="shared" si="0"/>
        <v>0</v>
      </c>
      <c r="H18" s="111" t="s">
        <v>546</v>
      </c>
    </row>
    <row r="19" spans="1:8" ht="39.950000000000003" customHeight="1">
      <c r="A19" s="90" t="s">
        <v>14</v>
      </c>
      <c r="B19" s="91" t="s">
        <v>14</v>
      </c>
      <c r="C19" s="109"/>
      <c r="D19" s="57" t="s">
        <v>52</v>
      </c>
      <c r="E19" s="58">
        <v>1.95</v>
      </c>
      <c r="F19" s="58">
        <v>3</v>
      </c>
      <c r="G19" s="61">
        <f t="shared" si="0"/>
        <v>0</v>
      </c>
      <c r="H19" s="112"/>
    </row>
    <row r="20" spans="1:8" ht="39.950000000000003" customHeight="1">
      <c r="A20" s="90" t="s">
        <v>14</v>
      </c>
      <c r="B20" s="91" t="s">
        <v>14</v>
      </c>
      <c r="C20" s="109"/>
      <c r="D20" s="57" t="s">
        <v>28</v>
      </c>
      <c r="E20" s="58">
        <v>1.3</v>
      </c>
      <c r="F20" s="58">
        <v>2</v>
      </c>
      <c r="G20" s="61">
        <f t="shared" si="0"/>
        <v>0</v>
      </c>
      <c r="H20" s="112"/>
    </row>
    <row r="21" spans="1:8" ht="39.950000000000003" customHeight="1">
      <c r="A21" s="90"/>
      <c r="B21" s="91"/>
      <c r="C21" s="109"/>
      <c r="D21" s="57" t="s">
        <v>30</v>
      </c>
      <c r="E21" s="58">
        <v>0.65</v>
      </c>
      <c r="F21" s="58">
        <v>1</v>
      </c>
      <c r="G21" s="61">
        <f t="shared" si="0"/>
        <v>0</v>
      </c>
      <c r="H21" s="112"/>
    </row>
    <row r="22" spans="1:8" ht="39.950000000000003" customHeight="1">
      <c r="A22" s="90" t="s">
        <v>14</v>
      </c>
      <c r="B22" s="91" t="s">
        <v>14</v>
      </c>
      <c r="C22" s="109"/>
      <c r="D22" s="57" t="s">
        <v>19</v>
      </c>
      <c r="E22" s="58">
        <v>0.33</v>
      </c>
      <c r="F22" s="58">
        <v>0.5</v>
      </c>
      <c r="G22" s="61">
        <f t="shared" si="0"/>
        <v>0</v>
      </c>
      <c r="H22" s="112"/>
    </row>
    <row r="23" spans="1:8" ht="39.950000000000003" customHeight="1">
      <c r="A23" s="90" t="s">
        <v>14</v>
      </c>
      <c r="B23" s="91" t="s">
        <v>14</v>
      </c>
      <c r="C23" s="110"/>
      <c r="D23" s="57" t="s">
        <v>18</v>
      </c>
      <c r="E23" s="58">
        <v>0.2</v>
      </c>
      <c r="F23" s="58">
        <v>0.3</v>
      </c>
      <c r="G23" s="61">
        <f t="shared" si="0"/>
        <v>0</v>
      </c>
      <c r="H23" s="113"/>
    </row>
    <row r="24" spans="1:8" ht="39.950000000000003" customHeight="1">
      <c r="A24" s="90" t="s">
        <v>14</v>
      </c>
      <c r="B24" s="91" t="s">
        <v>14</v>
      </c>
      <c r="C24" s="91" t="s">
        <v>307</v>
      </c>
      <c r="D24" s="57" t="s">
        <v>78</v>
      </c>
      <c r="E24" s="58">
        <v>26</v>
      </c>
      <c r="F24" s="58">
        <v>40</v>
      </c>
      <c r="G24" s="61">
        <f t="shared" si="0"/>
        <v>0</v>
      </c>
      <c r="H24" s="92" t="s">
        <v>308</v>
      </c>
    </row>
    <row r="25" spans="1:8" ht="39.950000000000003" customHeight="1">
      <c r="A25" s="90" t="s">
        <v>14</v>
      </c>
      <c r="B25" s="91" t="s">
        <v>14</v>
      </c>
      <c r="C25" s="91" t="s">
        <v>14</v>
      </c>
      <c r="D25" s="57" t="s">
        <v>309</v>
      </c>
      <c r="E25" s="58">
        <v>6.5</v>
      </c>
      <c r="F25" s="58">
        <v>10</v>
      </c>
      <c r="G25" s="61">
        <f t="shared" si="0"/>
        <v>0</v>
      </c>
      <c r="H25" s="92" t="s">
        <v>14</v>
      </c>
    </row>
    <row r="26" spans="1:8" ht="39.950000000000003" customHeight="1">
      <c r="A26" s="90" t="s">
        <v>14</v>
      </c>
      <c r="B26" s="91" t="s">
        <v>14</v>
      </c>
      <c r="C26" s="91" t="s">
        <v>14</v>
      </c>
      <c r="D26" s="57" t="s">
        <v>47</v>
      </c>
      <c r="E26" s="58">
        <v>1.95</v>
      </c>
      <c r="F26" s="58">
        <v>3</v>
      </c>
      <c r="G26" s="61">
        <f t="shared" si="0"/>
        <v>0</v>
      </c>
      <c r="H26" s="92" t="s">
        <v>14</v>
      </c>
    </row>
    <row r="27" spans="1:8" ht="39.950000000000003" customHeight="1">
      <c r="A27" s="90" t="s">
        <v>14</v>
      </c>
      <c r="B27" s="91" t="s">
        <v>14</v>
      </c>
      <c r="C27" s="91" t="s">
        <v>14</v>
      </c>
      <c r="D27" s="57" t="s">
        <v>85</v>
      </c>
      <c r="E27" s="58">
        <v>1.95</v>
      </c>
      <c r="F27" s="58">
        <v>3</v>
      </c>
      <c r="G27" s="61">
        <f t="shared" si="0"/>
        <v>0</v>
      </c>
      <c r="H27" s="92" t="s">
        <v>14</v>
      </c>
    </row>
    <row r="28" spans="1:8" ht="39.950000000000003" customHeight="1">
      <c r="A28" s="90" t="s">
        <v>14</v>
      </c>
      <c r="B28" s="91" t="s">
        <v>14</v>
      </c>
      <c r="C28" s="91" t="s">
        <v>14</v>
      </c>
      <c r="D28" s="57" t="s">
        <v>34</v>
      </c>
      <c r="E28" s="58">
        <v>1.3</v>
      </c>
      <c r="F28" s="58">
        <v>2</v>
      </c>
      <c r="G28" s="61">
        <f t="shared" si="0"/>
        <v>0</v>
      </c>
      <c r="H28" s="92" t="s">
        <v>14</v>
      </c>
    </row>
    <row r="29" spans="1:8" ht="39.950000000000003" customHeight="1">
      <c r="A29" s="90" t="s">
        <v>14</v>
      </c>
      <c r="B29" s="91" t="s">
        <v>14</v>
      </c>
      <c r="C29" s="91" t="s">
        <v>14</v>
      </c>
      <c r="D29" s="57" t="s">
        <v>64</v>
      </c>
      <c r="E29" s="58">
        <v>0.13</v>
      </c>
      <c r="F29" s="58">
        <v>0.2</v>
      </c>
      <c r="G29" s="61">
        <f t="shared" si="0"/>
        <v>0</v>
      </c>
      <c r="H29" s="92" t="s">
        <v>14</v>
      </c>
    </row>
    <row r="30" spans="1:8" ht="39.950000000000003" customHeight="1">
      <c r="A30" s="90" t="s">
        <v>14</v>
      </c>
      <c r="B30" s="91" t="s">
        <v>14</v>
      </c>
      <c r="C30" s="91" t="s">
        <v>14</v>
      </c>
      <c r="D30" s="57" t="s">
        <v>19</v>
      </c>
      <c r="E30" s="58">
        <v>0.13</v>
      </c>
      <c r="F30" s="58">
        <v>0.2</v>
      </c>
      <c r="G30" s="61">
        <f t="shared" si="0"/>
        <v>0</v>
      </c>
      <c r="H30" s="92" t="s">
        <v>14</v>
      </c>
    </row>
    <row r="31" spans="1:8" ht="39.950000000000003" customHeight="1">
      <c r="A31" s="90" t="s">
        <v>14</v>
      </c>
      <c r="B31" s="91" t="s">
        <v>14</v>
      </c>
      <c r="C31" s="59" t="s">
        <v>87</v>
      </c>
      <c r="D31" s="57" t="s">
        <v>88</v>
      </c>
      <c r="E31" s="58">
        <v>13</v>
      </c>
      <c r="F31" s="58">
        <v>20</v>
      </c>
      <c r="G31" s="61">
        <f t="shared" si="0"/>
        <v>0</v>
      </c>
      <c r="H31" s="60" t="s">
        <v>39</v>
      </c>
    </row>
    <row r="32" spans="1:8" ht="39.950000000000003" customHeight="1">
      <c r="A32" s="90" t="s">
        <v>14</v>
      </c>
      <c r="B32" s="91" t="s">
        <v>40</v>
      </c>
      <c r="C32" s="59" t="s">
        <v>134</v>
      </c>
      <c r="D32" s="57" t="s">
        <v>135</v>
      </c>
      <c r="E32" s="58">
        <v>32.5</v>
      </c>
      <c r="F32" s="58">
        <v>50</v>
      </c>
      <c r="G32" s="61">
        <f t="shared" si="0"/>
        <v>0</v>
      </c>
      <c r="H32" s="60" t="s">
        <v>39</v>
      </c>
    </row>
    <row r="33" spans="1:8" ht="39.950000000000003" customHeight="1">
      <c r="A33" s="90" t="s">
        <v>14</v>
      </c>
      <c r="B33" s="91" t="s">
        <v>14</v>
      </c>
      <c r="C33" s="59" t="s">
        <v>41</v>
      </c>
      <c r="D33" s="57" t="s">
        <v>42</v>
      </c>
      <c r="E33" s="58">
        <v>97.5</v>
      </c>
      <c r="F33" s="58">
        <v>150</v>
      </c>
      <c r="G33" s="61">
        <f t="shared" si="0"/>
        <v>0</v>
      </c>
      <c r="H33" s="60" t="s">
        <v>39</v>
      </c>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4:C30"/>
    <mergeCell ref="H24:H30"/>
    <mergeCell ref="B32:B33"/>
    <mergeCell ref="H6:H7"/>
    <mergeCell ref="A8:A33"/>
    <mergeCell ref="B8:B10"/>
    <mergeCell ref="C8:C10"/>
    <mergeCell ref="H8:H10"/>
    <mergeCell ref="B11:B31"/>
    <mergeCell ref="A6:A7"/>
    <mergeCell ref="B6:B7"/>
    <mergeCell ref="C6:C7"/>
    <mergeCell ref="C11:C17"/>
    <mergeCell ref="C18:C23"/>
    <mergeCell ref="H11:H17"/>
    <mergeCell ref="H18:H2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5"/>
  <sheetViews>
    <sheetView showGridLines="0" view="pageBreakPreview" zoomScale="70" zoomScaleNormal="70" zoomScaleSheetLayoutView="70" workbookViewId="0">
      <selection activeCell="H8" sqref="H8:H1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310</v>
      </c>
      <c r="B8" s="91" t="s">
        <v>12</v>
      </c>
      <c r="C8" s="91" t="s">
        <v>311</v>
      </c>
      <c r="D8" s="57" t="s">
        <v>22</v>
      </c>
      <c r="E8" s="58">
        <v>13</v>
      </c>
      <c r="F8" s="58">
        <v>20</v>
      </c>
      <c r="G8" s="61">
        <f t="shared" ref="G8:G35" si="0">($C$3*E8)+($C$4*F8)</f>
        <v>0</v>
      </c>
      <c r="H8" s="92" t="s">
        <v>539</v>
      </c>
    </row>
    <row r="9" spans="1:8" ht="39.950000000000003" customHeight="1">
      <c r="A9" s="90" t="s">
        <v>14</v>
      </c>
      <c r="B9" s="91" t="s">
        <v>14</v>
      </c>
      <c r="C9" s="91" t="s">
        <v>14</v>
      </c>
      <c r="D9" s="57" t="s">
        <v>35</v>
      </c>
      <c r="E9" s="58">
        <v>9.75</v>
      </c>
      <c r="F9" s="58">
        <v>15</v>
      </c>
      <c r="G9" s="61">
        <f t="shared" si="0"/>
        <v>0</v>
      </c>
      <c r="H9" s="92" t="s">
        <v>14</v>
      </c>
    </row>
    <row r="10" spans="1:8" ht="39.950000000000003" customHeight="1">
      <c r="A10" s="90" t="s">
        <v>14</v>
      </c>
      <c r="B10" s="91" t="s">
        <v>14</v>
      </c>
      <c r="C10" s="91" t="s">
        <v>14</v>
      </c>
      <c r="D10" s="57" t="s">
        <v>17</v>
      </c>
      <c r="E10" s="58">
        <v>1.95</v>
      </c>
      <c r="F10" s="58">
        <v>3</v>
      </c>
      <c r="G10" s="61">
        <f t="shared" si="0"/>
        <v>0</v>
      </c>
      <c r="H10" s="92" t="s">
        <v>14</v>
      </c>
    </row>
    <row r="11" spans="1:8" ht="39.950000000000003" customHeight="1">
      <c r="A11" s="90" t="s">
        <v>14</v>
      </c>
      <c r="B11" s="91" t="s">
        <v>14</v>
      </c>
      <c r="C11" s="91" t="s">
        <v>14</v>
      </c>
      <c r="D11" s="57" t="s">
        <v>18</v>
      </c>
      <c r="E11" s="58">
        <v>0.13</v>
      </c>
      <c r="F11" s="58">
        <v>0.2</v>
      </c>
      <c r="G11" s="61">
        <f t="shared" si="0"/>
        <v>0</v>
      </c>
      <c r="H11" s="92" t="s">
        <v>14</v>
      </c>
    </row>
    <row r="12" spans="1:8" ht="39.950000000000003" customHeight="1">
      <c r="A12" s="90"/>
      <c r="B12" s="108" t="s">
        <v>20</v>
      </c>
      <c r="C12" s="59" t="s">
        <v>21</v>
      </c>
      <c r="D12" s="57" t="s">
        <v>22</v>
      </c>
      <c r="E12" s="58">
        <v>35.75</v>
      </c>
      <c r="F12" s="58">
        <v>0</v>
      </c>
      <c r="G12" s="61">
        <f t="shared" si="0"/>
        <v>0</v>
      </c>
      <c r="H12" s="60" t="s">
        <v>23</v>
      </c>
    </row>
    <row r="13" spans="1:8" ht="39.950000000000003" customHeight="1">
      <c r="A13" s="90" t="s">
        <v>14</v>
      </c>
      <c r="B13" s="109"/>
      <c r="C13" s="91" t="s">
        <v>57</v>
      </c>
      <c r="D13" s="57" t="s">
        <v>22</v>
      </c>
      <c r="E13" s="58">
        <v>0</v>
      </c>
      <c r="F13" s="58">
        <v>50</v>
      </c>
      <c r="G13" s="61">
        <f t="shared" si="0"/>
        <v>0</v>
      </c>
      <c r="H13" s="92" t="s">
        <v>59</v>
      </c>
    </row>
    <row r="14" spans="1:8" ht="39.950000000000003" customHeight="1">
      <c r="A14" s="90" t="s">
        <v>14</v>
      </c>
      <c r="B14" s="109"/>
      <c r="C14" s="91" t="s">
        <v>14</v>
      </c>
      <c r="D14" s="57" t="s">
        <v>58</v>
      </c>
      <c r="E14" s="58">
        <v>0</v>
      </c>
      <c r="F14" s="58">
        <v>5</v>
      </c>
      <c r="G14" s="61">
        <f t="shared" si="0"/>
        <v>0</v>
      </c>
      <c r="H14" s="92" t="s">
        <v>14</v>
      </c>
    </row>
    <row r="15" spans="1:8" ht="39.950000000000003" customHeight="1">
      <c r="A15" s="90" t="s">
        <v>14</v>
      </c>
      <c r="B15" s="109"/>
      <c r="C15" s="91" t="s">
        <v>312</v>
      </c>
      <c r="D15" s="57" t="s">
        <v>162</v>
      </c>
      <c r="E15" s="58">
        <v>13</v>
      </c>
      <c r="F15" s="58">
        <v>20</v>
      </c>
      <c r="G15" s="61">
        <f t="shared" si="0"/>
        <v>0</v>
      </c>
      <c r="H15" s="92" t="s">
        <v>313</v>
      </c>
    </row>
    <row r="16" spans="1:8" ht="39.950000000000003" customHeight="1">
      <c r="A16" s="90" t="s">
        <v>14</v>
      </c>
      <c r="B16" s="109"/>
      <c r="C16" s="91" t="s">
        <v>14</v>
      </c>
      <c r="D16" s="57" t="s">
        <v>15</v>
      </c>
      <c r="E16" s="58">
        <v>6.5</v>
      </c>
      <c r="F16" s="58">
        <v>10</v>
      </c>
      <c r="G16" s="61">
        <f t="shared" si="0"/>
        <v>0</v>
      </c>
      <c r="H16" s="92" t="s">
        <v>14</v>
      </c>
    </row>
    <row r="17" spans="1:8" ht="39.950000000000003" customHeight="1">
      <c r="A17" s="90" t="s">
        <v>14</v>
      </c>
      <c r="B17" s="109"/>
      <c r="C17" s="91" t="s">
        <v>14</v>
      </c>
      <c r="D17" s="57" t="s">
        <v>16</v>
      </c>
      <c r="E17" s="58">
        <v>1.3</v>
      </c>
      <c r="F17" s="58">
        <v>2</v>
      </c>
      <c r="G17" s="61">
        <f t="shared" si="0"/>
        <v>0</v>
      </c>
      <c r="H17" s="92" t="s">
        <v>14</v>
      </c>
    </row>
    <row r="18" spans="1:8" ht="39.950000000000003" customHeight="1">
      <c r="A18" s="90" t="s">
        <v>14</v>
      </c>
      <c r="B18" s="109"/>
      <c r="C18" s="91" t="s">
        <v>14</v>
      </c>
      <c r="D18" s="57" t="s">
        <v>48</v>
      </c>
      <c r="E18" s="58">
        <v>1.3</v>
      </c>
      <c r="F18" s="58">
        <v>2</v>
      </c>
      <c r="G18" s="61">
        <f t="shared" si="0"/>
        <v>0</v>
      </c>
      <c r="H18" s="92" t="s">
        <v>14</v>
      </c>
    </row>
    <row r="19" spans="1:8" ht="39.950000000000003" customHeight="1">
      <c r="A19" s="90" t="s">
        <v>14</v>
      </c>
      <c r="B19" s="109"/>
      <c r="C19" s="91" t="s">
        <v>14</v>
      </c>
      <c r="D19" s="57" t="s">
        <v>28</v>
      </c>
      <c r="E19" s="58">
        <v>0.65</v>
      </c>
      <c r="F19" s="58">
        <v>1</v>
      </c>
      <c r="G19" s="61">
        <f t="shared" si="0"/>
        <v>0</v>
      </c>
      <c r="H19" s="92" t="s">
        <v>14</v>
      </c>
    </row>
    <row r="20" spans="1:8" ht="39.950000000000003" customHeight="1">
      <c r="A20" s="90" t="s">
        <v>14</v>
      </c>
      <c r="B20" s="109"/>
      <c r="C20" s="91" t="s">
        <v>14</v>
      </c>
      <c r="D20" s="57" t="s">
        <v>19</v>
      </c>
      <c r="E20" s="58">
        <v>0.33</v>
      </c>
      <c r="F20" s="58">
        <v>0.5</v>
      </c>
      <c r="G20" s="61">
        <f t="shared" si="0"/>
        <v>0</v>
      </c>
      <c r="H20" s="92" t="s">
        <v>14</v>
      </c>
    </row>
    <row r="21" spans="1:8" ht="39.950000000000003" customHeight="1">
      <c r="A21" s="90" t="s">
        <v>14</v>
      </c>
      <c r="B21" s="109"/>
      <c r="C21" s="91" t="s">
        <v>14</v>
      </c>
      <c r="D21" s="57" t="s">
        <v>30</v>
      </c>
      <c r="E21" s="58">
        <v>0.13</v>
      </c>
      <c r="F21" s="58">
        <v>0.2</v>
      </c>
      <c r="G21" s="61">
        <f t="shared" si="0"/>
        <v>0</v>
      </c>
      <c r="H21" s="92" t="s">
        <v>14</v>
      </c>
    </row>
    <row r="22" spans="1:8" ht="39.950000000000003" customHeight="1">
      <c r="A22" s="90" t="s">
        <v>14</v>
      </c>
      <c r="B22" s="109"/>
      <c r="C22" s="91" t="s">
        <v>314</v>
      </c>
      <c r="D22" s="57" t="s">
        <v>139</v>
      </c>
      <c r="E22" s="58">
        <v>26</v>
      </c>
      <c r="F22" s="58">
        <v>40</v>
      </c>
      <c r="G22" s="61">
        <f t="shared" si="0"/>
        <v>0</v>
      </c>
      <c r="H22" s="92" t="s">
        <v>315</v>
      </c>
    </row>
    <row r="23" spans="1:8" ht="39.950000000000003" customHeight="1">
      <c r="A23" s="90" t="s">
        <v>14</v>
      </c>
      <c r="B23" s="109"/>
      <c r="C23" s="91" t="s">
        <v>14</v>
      </c>
      <c r="D23" s="57" t="s">
        <v>316</v>
      </c>
      <c r="E23" s="58">
        <v>1.95</v>
      </c>
      <c r="F23" s="58">
        <v>3</v>
      </c>
      <c r="G23" s="61">
        <f t="shared" si="0"/>
        <v>0</v>
      </c>
      <c r="H23" s="92" t="s">
        <v>14</v>
      </c>
    </row>
    <row r="24" spans="1:8" ht="39.950000000000003" customHeight="1">
      <c r="A24" s="90" t="s">
        <v>14</v>
      </c>
      <c r="B24" s="109"/>
      <c r="C24" s="91" t="s">
        <v>14</v>
      </c>
      <c r="D24" s="57" t="s">
        <v>317</v>
      </c>
      <c r="E24" s="58">
        <v>1.95</v>
      </c>
      <c r="F24" s="58">
        <v>3</v>
      </c>
      <c r="G24" s="61">
        <f t="shared" si="0"/>
        <v>0</v>
      </c>
      <c r="H24" s="92" t="s">
        <v>14</v>
      </c>
    </row>
    <row r="25" spans="1:8" ht="39.950000000000003" customHeight="1">
      <c r="A25" s="90" t="s">
        <v>14</v>
      </c>
      <c r="B25" s="109"/>
      <c r="C25" s="91" t="s">
        <v>14</v>
      </c>
      <c r="D25" s="57" t="s">
        <v>46</v>
      </c>
      <c r="E25" s="58">
        <v>1.95</v>
      </c>
      <c r="F25" s="58">
        <v>3</v>
      </c>
      <c r="G25" s="61">
        <f t="shared" si="0"/>
        <v>0</v>
      </c>
      <c r="H25" s="92" t="s">
        <v>14</v>
      </c>
    </row>
    <row r="26" spans="1:8" ht="39.950000000000003" customHeight="1">
      <c r="A26" s="90" t="s">
        <v>14</v>
      </c>
      <c r="B26" s="109"/>
      <c r="C26" s="91" t="s">
        <v>14</v>
      </c>
      <c r="D26" s="57" t="s">
        <v>18</v>
      </c>
      <c r="E26" s="58">
        <v>0.13</v>
      </c>
      <c r="F26" s="58">
        <v>0.2</v>
      </c>
      <c r="G26" s="61">
        <f t="shared" si="0"/>
        <v>0</v>
      </c>
      <c r="H26" s="92" t="s">
        <v>14</v>
      </c>
    </row>
    <row r="27" spans="1:8" ht="39.950000000000003" customHeight="1">
      <c r="A27" s="90" t="s">
        <v>14</v>
      </c>
      <c r="B27" s="109"/>
      <c r="C27" s="91" t="s">
        <v>14</v>
      </c>
      <c r="D27" s="57" t="s">
        <v>66</v>
      </c>
      <c r="E27" s="58">
        <v>7.0000000000000007E-2</v>
      </c>
      <c r="F27" s="58">
        <v>0.1</v>
      </c>
      <c r="G27" s="61">
        <f t="shared" si="0"/>
        <v>0</v>
      </c>
      <c r="H27" s="92" t="s">
        <v>14</v>
      </c>
    </row>
    <row r="28" spans="1:8" ht="39.950000000000003" customHeight="1">
      <c r="A28" s="90" t="s">
        <v>14</v>
      </c>
      <c r="B28" s="109"/>
      <c r="C28" s="91" t="s">
        <v>124</v>
      </c>
      <c r="D28" s="57" t="s">
        <v>125</v>
      </c>
      <c r="E28" s="58">
        <v>22.75</v>
      </c>
      <c r="F28" s="58">
        <v>35</v>
      </c>
      <c r="G28" s="61">
        <f t="shared" si="0"/>
        <v>0</v>
      </c>
      <c r="H28" s="92" t="s">
        <v>130</v>
      </c>
    </row>
    <row r="29" spans="1:8" ht="39.950000000000003" customHeight="1">
      <c r="A29" s="90" t="s">
        <v>14</v>
      </c>
      <c r="B29" s="109"/>
      <c r="C29" s="91" t="s">
        <v>14</v>
      </c>
      <c r="D29" s="57" t="s">
        <v>19</v>
      </c>
      <c r="E29" s="58">
        <v>0.33</v>
      </c>
      <c r="F29" s="58">
        <v>0.5</v>
      </c>
      <c r="G29" s="61">
        <f t="shared" si="0"/>
        <v>0</v>
      </c>
      <c r="H29" s="92" t="s">
        <v>14</v>
      </c>
    </row>
    <row r="30" spans="1:8" ht="39.950000000000003" customHeight="1">
      <c r="A30" s="90" t="s">
        <v>14</v>
      </c>
      <c r="B30" s="109"/>
      <c r="C30" s="91" t="s">
        <v>14</v>
      </c>
      <c r="D30" s="57" t="s">
        <v>17</v>
      </c>
      <c r="E30" s="58">
        <v>0.33</v>
      </c>
      <c r="F30" s="58">
        <v>0.5</v>
      </c>
      <c r="G30" s="61">
        <f t="shared" si="0"/>
        <v>0</v>
      </c>
      <c r="H30" s="92" t="s">
        <v>14</v>
      </c>
    </row>
    <row r="31" spans="1:8" ht="39.950000000000003" customHeight="1">
      <c r="A31" s="90" t="s">
        <v>14</v>
      </c>
      <c r="B31" s="109"/>
      <c r="C31" s="91" t="s">
        <v>14</v>
      </c>
      <c r="D31" s="57" t="s">
        <v>53</v>
      </c>
      <c r="E31" s="58">
        <v>0.33</v>
      </c>
      <c r="F31" s="58">
        <v>0.5</v>
      </c>
      <c r="G31" s="61">
        <f t="shared" si="0"/>
        <v>0</v>
      </c>
      <c r="H31" s="92" t="s">
        <v>14</v>
      </c>
    </row>
    <row r="32" spans="1:8" ht="39.950000000000003" customHeight="1">
      <c r="A32" s="90" t="s">
        <v>14</v>
      </c>
      <c r="B32" s="109"/>
      <c r="C32" s="91" t="s">
        <v>14</v>
      </c>
      <c r="D32" s="57" t="s">
        <v>18</v>
      </c>
      <c r="E32" s="58">
        <v>7.0000000000000007E-2</v>
      </c>
      <c r="F32" s="58">
        <v>0.1</v>
      </c>
      <c r="G32" s="61">
        <f t="shared" si="0"/>
        <v>0</v>
      </c>
      <c r="H32" s="92" t="s">
        <v>14</v>
      </c>
    </row>
    <row r="33" spans="1:8" ht="39.950000000000003" customHeight="1">
      <c r="A33" s="90" t="s">
        <v>14</v>
      </c>
      <c r="B33" s="110"/>
      <c r="C33" s="59" t="s">
        <v>37</v>
      </c>
      <c r="D33" s="57" t="s">
        <v>38</v>
      </c>
      <c r="E33" s="58">
        <v>13</v>
      </c>
      <c r="F33" s="58">
        <v>20</v>
      </c>
      <c r="G33" s="61">
        <f t="shared" si="0"/>
        <v>0</v>
      </c>
      <c r="H33" s="60" t="s">
        <v>39</v>
      </c>
    </row>
    <row r="34" spans="1:8" ht="39.950000000000003" customHeight="1">
      <c r="A34" s="90" t="s">
        <v>14</v>
      </c>
      <c r="B34" s="91" t="s">
        <v>40</v>
      </c>
      <c r="C34" s="59" t="s">
        <v>318</v>
      </c>
      <c r="D34" s="57" t="s">
        <v>319</v>
      </c>
      <c r="E34" s="58">
        <v>32.5</v>
      </c>
      <c r="F34" s="58">
        <v>50</v>
      </c>
      <c r="G34" s="61">
        <f t="shared" si="0"/>
        <v>0</v>
      </c>
      <c r="H34" s="60" t="s">
        <v>39</v>
      </c>
    </row>
    <row r="35" spans="1:8" ht="39.950000000000003" customHeight="1">
      <c r="A35" s="90" t="s">
        <v>14</v>
      </c>
      <c r="B35" s="91" t="s">
        <v>14</v>
      </c>
      <c r="C35" s="59" t="s">
        <v>71</v>
      </c>
      <c r="D35" s="57" t="s">
        <v>72</v>
      </c>
      <c r="E35" s="58">
        <v>52</v>
      </c>
      <c r="F35" s="58">
        <v>80</v>
      </c>
      <c r="G35" s="61">
        <f t="shared" si="0"/>
        <v>0</v>
      </c>
      <c r="H35" s="60" t="s">
        <v>39</v>
      </c>
    </row>
  </sheetData>
  <sheetProtection formatRows="0" insertRows="0" deleteRows="0"/>
  <mergeCells count="28">
    <mergeCell ref="A1:H1"/>
    <mergeCell ref="A2:C2"/>
    <mergeCell ref="D2:G2"/>
    <mergeCell ref="H2:H4"/>
    <mergeCell ref="A3:B3"/>
    <mergeCell ref="D3:G4"/>
    <mergeCell ref="A4:B4"/>
    <mergeCell ref="H6:H7"/>
    <mergeCell ref="A8:A35"/>
    <mergeCell ref="B8:B11"/>
    <mergeCell ref="C8:C11"/>
    <mergeCell ref="H8:H11"/>
    <mergeCell ref="C13:C14"/>
    <mergeCell ref="H13:H14"/>
    <mergeCell ref="C15:C21"/>
    <mergeCell ref="H15:H21"/>
    <mergeCell ref="A6:A7"/>
    <mergeCell ref="B6:B7"/>
    <mergeCell ref="C6:C7"/>
    <mergeCell ref="D6:D7"/>
    <mergeCell ref="E6:F6"/>
    <mergeCell ref="G6:G7"/>
    <mergeCell ref="C22:C27"/>
    <mergeCell ref="H22:H27"/>
    <mergeCell ref="C28:C32"/>
    <mergeCell ref="H28:H32"/>
    <mergeCell ref="B34:B35"/>
    <mergeCell ref="B12:B3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40"/>
  <sheetViews>
    <sheetView showGridLines="0" view="pageBreakPreview" topLeftCell="A16" zoomScale="70" zoomScaleNormal="70" zoomScaleSheetLayoutView="70" workbookViewId="0">
      <selection activeCell="H22" sqref="H22:H3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320</v>
      </c>
      <c r="B8" s="91" t="s">
        <v>12</v>
      </c>
      <c r="C8" s="91" t="s">
        <v>321</v>
      </c>
      <c r="D8" s="57" t="s">
        <v>22</v>
      </c>
      <c r="E8" s="58">
        <v>13</v>
      </c>
      <c r="F8" s="58">
        <v>20</v>
      </c>
      <c r="G8" s="61">
        <f t="shared" ref="G8:G40" si="0">($C$3*E8)+($C$4*F8)</f>
        <v>0</v>
      </c>
      <c r="H8" s="92" t="s">
        <v>322</v>
      </c>
    </row>
    <row r="9" spans="1:8" ht="39.950000000000003" customHeight="1">
      <c r="A9" s="90" t="s">
        <v>14</v>
      </c>
      <c r="B9" s="91" t="s">
        <v>14</v>
      </c>
      <c r="C9" s="91" t="s">
        <v>14</v>
      </c>
      <c r="D9" s="57" t="s">
        <v>76</v>
      </c>
      <c r="E9" s="58">
        <v>9.75</v>
      </c>
      <c r="F9" s="58">
        <v>15</v>
      </c>
      <c r="G9" s="61">
        <f t="shared" si="0"/>
        <v>0</v>
      </c>
      <c r="H9" s="92" t="s">
        <v>14</v>
      </c>
    </row>
    <row r="10" spans="1:8" ht="39.950000000000003" customHeight="1">
      <c r="A10" s="90" t="s">
        <v>14</v>
      </c>
      <c r="B10" s="91" t="s">
        <v>14</v>
      </c>
      <c r="C10" s="91" t="s">
        <v>14</v>
      </c>
      <c r="D10" s="57" t="s">
        <v>60</v>
      </c>
      <c r="E10" s="58">
        <v>3.25</v>
      </c>
      <c r="F10" s="58">
        <v>5</v>
      </c>
      <c r="G10" s="61">
        <f t="shared" si="0"/>
        <v>0</v>
      </c>
      <c r="H10" s="92" t="s">
        <v>14</v>
      </c>
    </row>
    <row r="11" spans="1:8" ht="39.950000000000003" customHeight="1">
      <c r="A11" s="90" t="s">
        <v>14</v>
      </c>
      <c r="B11" s="91" t="s">
        <v>14</v>
      </c>
      <c r="C11" s="91" t="s">
        <v>14</v>
      </c>
      <c r="D11" s="57" t="s">
        <v>17</v>
      </c>
      <c r="E11" s="58">
        <v>0.33</v>
      </c>
      <c r="F11" s="58">
        <v>0.5</v>
      </c>
      <c r="G11" s="61">
        <f t="shared" si="0"/>
        <v>0</v>
      </c>
      <c r="H11" s="92" t="s">
        <v>14</v>
      </c>
    </row>
    <row r="12" spans="1:8" ht="39.950000000000003" customHeight="1">
      <c r="A12" s="90" t="s">
        <v>14</v>
      </c>
      <c r="B12" s="91" t="s">
        <v>14</v>
      </c>
      <c r="C12" s="91" t="s">
        <v>14</v>
      </c>
      <c r="D12" s="57" t="s">
        <v>61</v>
      </c>
      <c r="E12" s="58">
        <v>7.0000000000000007E-2</v>
      </c>
      <c r="F12" s="58">
        <v>0.1</v>
      </c>
      <c r="G12" s="61">
        <f t="shared" si="0"/>
        <v>0</v>
      </c>
      <c r="H12" s="92" t="s">
        <v>14</v>
      </c>
    </row>
    <row r="13" spans="1:8" ht="39.950000000000003" customHeight="1">
      <c r="A13" s="90"/>
      <c r="B13" s="108" t="s">
        <v>20</v>
      </c>
      <c r="C13" s="59" t="s">
        <v>21</v>
      </c>
      <c r="D13" s="57" t="s">
        <v>22</v>
      </c>
      <c r="E13" s="58">
        <v>35.75</v>
      </c>
      <c r="F13" s="58">
        <v>0</v>
      </c>
      <c r="G13" s="61">
        <f t="shared" si="0"/>
        <v>0</v>
      </c>
      <c r="H13" s="60" t="s">
        <v>23</v>
      </c>
    </row>
    <row r="14" spans="1:8" ht="39.950000000000003" customHeight="1">
      <c r="A14" s="90" t="s">
        <v>14</v>
      </c>
      <c r="B14" s="109"/>
      <c r="C14" s="91" t="s">
        <v>156</v>
      </c>
      <c r="D14" s="57" t="s">
        <v>22</v>
      </c>
      <c r="E14" s="58">
        <v>0</v>
      </c>
      <c r="F14" s="58">
        <v>50</v>
      </c>
      <c r="G14" s="61">
        <f t="shared" si="0"/>
        <v>0</v>
      </c>
      <c r="H14" s="92" t="s">
        <v>158</v>
      </c>
    </row>
    <row r="15" spans="1:8" ht="39.950000000000003" customHeight="1">
      <c r="A15" s="90" t="s">
        <v>14</v>
      </c>
      <c r="B15" s="109"/>
      <c r="C15" s="91" t="s">
        <v>14</v>
      </c>
      <c r="D15" s="57" t="s">
        <v>157</v>
      </c>
      <c r="E15" s="58">
        <v>0</v>
      </c>
      <c r="F15" s="58">
        <v>5</v>
      </c>
      <c r="G15" s="61">
        <f t="shared" si="0"/>
        <v>0</v>
      </c>
      <c r="H15" s="92" t="s">
        <v>14</v>
      </c>
    </row>
    <row r="16" spans="1:8" ht="39.950000000000003" customHeight="1">
      <c r="A16" s="90" t="s">
        <v>14</v>
      </c>
      <c r="B16" s="109"/>
      <c r="C16" s="91" t="s">
        <v>323</v>
      </c>
      <c r="D16" s="57" t="s">
        <v>324</v>
      </c>
      <c r="E16" s="58">
        <v>13</v>
      </c>
      <c r="F16" s="58">
        <v>20</v>
      </c>
      <c r="G16" s="61">
        <f t="shared" si="0"/>
        <v>0</v>
      </c>
      <c r="H16" s="92" t="s">
        <v>325</v>
      </c>
    </row>
    <row r="17" spans="1:8" ht="39.950000000000003" customHeight="1">
      <c r="A17" s="90" t="s">
        <v>14</v>
      </c>
      <c r="B17" s="109"/>
      <c r="C17" s="91" t="s">
        <v>14</v>
      </c>
      <c r="D17" s="57" t="s">
        <v>27</v>
      </c>
      <c r="E17" s="58">
        <v>1.95</v>
      </c>
      <c r="F17" s="58">
        <v>3</v>
      </c>
      <c r="G17" s="61">
        <f t="shared" si="0"/>
        <v>0</v>
      </c>
      <c r="H17" s="92" t="s">
        <v>14</v>
      </c>
    </row>
    <row r="18" spans="1:8" ht="39.950000000000003" customHeight="1">
      <c r="A18" s="90" t="s">
        <v>14</v>
      </c>
      <c r="B18" s="109"/>
      <c r="C18" s="91" t="s">
        <v>14</v>
      </c>
      <c r="D18" s="57" t="s">
        <v>28</v>
      </c>
      <c r="E18" s="58">
        <v>1.3</v>
      </c>
      <c r="F18" s="58">
        <v>2</v>
      </c>
      <c r="G18" s="61">
        <f t="shared" si="0"/>
        <v>0</v>
      </c>
      <c r="H18" s="92" t="s">
        <v>14</v>
      </c>
    </row>
    <row r="19" spans="1:8" ht="39.950000000000003" customHeight="1">
      <c r="A19" s="90" t="s">
        <v>14</v>
      </c>
      <c r="B19" s="109"/>
      <c r="C19" s="91" t="s">
        <v>14</v>
      </c>
      <c r="D19" s="57" t="s">
        <v>48</v>
      </c>
      <c r="E19" s="58">
        <v>1.3</v>
      </c>
      <c r="F19" s="58">
        <v>2</v>
      </c>
      <c r="G19" s="61">
        <f t="shared" si="0"/>
        <v>0</v>
      </c>
      <c r="H19" s="92" t="s">
        <v>14</v>
      </c>
    </row>
    <row r="20" spans="1:8" ht="39.950000000000003" customHeight="1">
      <c r="A20" s="90" t="s">
        <v>14</v>
      </c>
      <c r="B20" s="109"/>
      <c r="C20" s="91" t="s">
        <v>14</v>
      </c>
      <c r="D20" s="57" t="s">
        <v>19</v>
      </c>
      <c r="E20" s="58">
        <v>0.33</v>
      </c>
      <c r="F20" s="58">
        <v>0.5</v>
      </c>
      <c r="G20" s="61">
        <f t="shared" si="0"/>
        <v>0</v>
      </c>
      <c r="H20" s="92" t="s">
        <v>14</v>
      </c>
    </row>
    <row r="21" spans="1:8" ht="39.950000000000003" customHeight="1">
      <c r="A21" s="90" t="s">
        <v>14</v>
      </c>
      <c r="B21" s="109"/>
      <c r="C21" s="91" t="s">
        <v>14</v>
      </c>
      <c r="D21" s="57" t="s">
        <v>30</v>
      </c>
      <c r="E21" s="58">
        <v>0.13</v>
      </c>
      <c r="F21" s="58">
        <v>0.2</v>
      </c>
      <c r="G21" s="61">
        <f t="shared" si="0"/>
        <v>0</v>
      </c>
      <c r="H21" s="92" t="s">
        <v>14</v>
      </c>
    </row>
    <row r="22" spans="1:8" ht="39.950000000000003" customHeight="1">
      <c r="A22" s="90" t="s">
        <v>14</v>
      </c>
      <c r="B22" s="109"/>
      <c r="C22" s="91" t="s">
        <v>326</v>
      </c>
      <c r="D22" s="57" t="s">
        <v>177</v>
      </c>
      <c r="E22" s="58">
        <v>26</v>
      </c>
      <c r="F22" s="58">
        <v>40</v>
      </c>
      <c r="G22" s="61">
        <f t="shared" si="0"/>
        <v>0</v>
      </c>
      <c r="H22" s="92" t="s">
        <v>530</v>
      </c>
    </row>
    <row r="23" spans="1:8" ht="39.950000000000003" customHeight="1">
      <c r="A23" s="90" t="s">
        <v>14</v>
      </c>
      <c r="B23" s="109"/>
      <c r="C23" s="91" t="s">
        <v>14</v>
      </c>
      <c r="D23" s="57" t="s">
        <v>60</v>
      </c>
      <c r="E23" s="58">
        <v>3.25</v>
      </c>
      <c r="F23" s="58">
        <v>5</v>
      </c>
      <c r="G23" s="61">
        <f t="shared" si="0"/>
        <v>0</v>
      </c>
      <c r="H23" s="92" t="s">
        <v>14</v>
      </c>
    </row>
    <row r="24" spans="1:8" ht="39.950000000000003" customHeight="1">
      <c r="A24" s="90" t="s">
        <v>14</v>
      </c>
      <c r="B24" s="109"/>
      <c r="C24" s="91" t="s">
        <v>14</v>
      </c>
      <c r="D24" s="57" t="s">
        <v>26</v>
      </c>
      <c r="E24" s="58">
        <v>3.25</v>
      </c>
      <c r="F24" s="58">
        <v>5</v>
      </c>
      <c r="G24" s="61">
        <f t="shared" si="0"/>
        <v>0</v>
      </c>
      <c r="H24" s="92" t="s">
        <v>14</v>
      </c>
    </row>
    <row r="25" spans="1:8" ht="39.950000000000003" customHeight="1">
      <c r="A25" s="90" t="s">
        <v>14</v>
      </c>
      <c r="B25" s="109"/>
      <c r="C25" s="91" t="s">
        <v>14</v>
      </c>
      <c r="D25" s="57" t="s">
        <v>62</v>
      </c>
      <c r="E25" s="58">
        <v>1.95</v>
      </c>
      <c r="F25" s="58">
        <v>3</v>
      </c>
      <c r="G25" s="61">
        <f t="shared" si="0"/>
        <v>0</v>
      </c>
      <c r="H25" s="92" t="s">
        <v>14</v>
      </c>
    </row>
    <row r="26" spans="1:8" ht="39.950000000000003" customHeight="1">
      <c r="A26" s="90" t="s">
        <v>14</v>
      </c>
      <c r="B26" s="109"/>
      <c r="C26" s="91" t="s">
        <v>14</v>
      </c>
      <c r="D26" s="57" t="s">
        <v>148</v>
      </c>
      <c r="E26" s="58">
        <v>1.3</v>
      </c>
      <c r="F26" s="58">
        <v>2</v>
      </c>
      <c r="G26" s="61">
        <f t="shared" si="0"/>
        <v>0</v>
      </c>
      <c r="H26" s="92" t="s">
        <v>14</v>
      </c>
    </row>
    <row r="27" spans="1:8" ht="39.950000000000003" customHeight="1">
      <c r="A27" s="90" t="s">
        <v>14</v>
      </c>
      <c r="B27" s="109"/>
      <c r="C27" s="91" t="s">
        <v>14</v>
      </c>
      <c r="D27" s="57" t="s">
        <v>17</v>
      </c>
      <c r="E27" s="58">
        <v>1.3</v>
      </c>
      <c r="F27" s="58">
        <v>2</v>
      </c>
      <c r="G27" s="61">
        <f t="shared" si="0"/>
        <v>0</v>
      </c>
      <c r="H27" s="92" t="s">
        <v>14</v>
      </c>
    </row>
    <row r="28" spans="1:8" ht="39.950000000000003" customHeight="1">
      <c r="A28" s="90" t="s">
        <v>14</v>
      </c>
      <c r="B28" s="109"/>
      <c r="C28" s="91" t="s">
        <v>14</v>
      </c>
      <c r="D28" s="57" t="s">
        <v>33</v>
      </c>
      <c r="E28" s="58">
        <v>0.65</v>
      </c>
      <c r="F28" s="58">
        <v>1</v>
      </c>
      <c r="G28" s="61">
        <f t="shared" si="0"/>
        <v>0</v>
      </c>
      <c r="H28" s="92" t="s">
        <v>14</v>
      </c>
    </row>
    <row r="29" spans="1:8" ht="39.950000000000003" customHeight="1">
      <c r="A29" s="90" t="s">
        <v>14</v>
      </c>
      <c r="B29" s="109"/>
      <c r="C29" s="91" t="s">
        <v>14</v>
      </c>
      <c r="D29" s="57" t="s">
        <v>52</v>
      </c>
      <c r="E29" s="58">
        <v>0.65</v>
      </c>
      <c r="F29" s="58">
        <v>1</v>
      </c>
      <c r="G29" s="61">
        <f t="shared" si="0"/>
        <v>0</v>
      </c>
      <c r="H29" s="92" t="s">
        <v>14</v>
      </c>
    </row>
    <row r="30" spans="1:8" ht="39.950000000000003" customHeight="1">
      <c r="A30" s="90" t="s">
        <v>14</v>
      </c>
      <c r="B30" s="109"/>
      <c r="C30" s="91" t="s">
        <v>14</v>
      </c>
      <c r="D30" s="57" t="s">
        <v>19</v>
      </c>
      <c r="E30" s="58">
        <v>0.33</v>
      </c>
      <c r="F30" s="58">
        <v>0.5</v>
      </c>
      <c r="G30" s="61">
        <f t="shared" si="0"/>
        <v>0</v>
      </c>
      <c r="H30" s="92" t="s">
        <v>14</v>
      </c>
    </row>
    <row r="31" spans="1:8" ht="39.950000000000003" customHeight="1">
      <c r="A31" s="90" t="s">
        <v>14</v>
      </c>
      <c r="B31" s="109"/>
      <c r="C31" s="91" t="s">
        <v>14</v>
      </c>
      <c r="D31" s="57" t="s">
        <v>53</v>
      </c>
      <c r="E31" s="58">
        <v>0.2</v>
      </c>
      <c r="F31" s="58">
        <v>0.3</v>
      </c>
      <c r="G31" s="61">
        <f t="shared" si="0"/>
        <v>0</v>
      </c>
      <c r="H31" s="92" t="s">
        <v>14</v>
      </c>
    </row>
    <row r="32" spans="1:8" ht="39.950000000000003" customHeight="1">
      <c r="A32" s="90" t="s">
        <v>14</v>
      </c>
      <c r="B32" s="109"/>
      <c r="C32" s="91" t="s">
        <v>327</v>
      </c>
      <c r="D32" s="57" t="s">
        <v>50</v>
      </c>
      <c r="E32" s="58">
        <v>26</v>
      </c>
      <c r="F32" s="58">
        <v>40</v>
      </c>
      <c r="G32" s="61">
        <f t="shared" si="0"/>
        <v>0</v>
      </c>
      <c r="H32" s="92" t="s">
        <v>531</v>
      </c>
    </row>
    <row r="33" spans="1:8" ht="39.950000000000003" customHeight="1">
      <c r="A33" s="90" t="s">
        <v>14</v>
      </c>
      <c r="B33" s="109"/>
      <c r="C33" s="91" t="s">
        <v>14</v>
      </c>
      <c r="D33" s="57" t="s">
        <v>69</v>
      </c>
      <c r="E33" s="58">
        <v>5.2</v>
      </c>
      <c r="F33" s="58">
        <v>8</v>
      </c>
      <c r="G33" s="61">
        <f t="shared" si="0"/>
        <v>0</v>
      </c>
      <c r="H33" s="92" t="s">
        <v>14</v>
      </c>
    </row>
    <row r="34" spans="1:8" ht="39.950000000000003" customHeight="1">
      <c r="A34" s="90" t="s">
        <v>14</v>
      </c>
      <c r="B34" s="109"/>
      <c r="C34" s="91" t="s">
        <v>14</v>
      </c>
      <c r="D34" s="57" t="s">
        <v>42</v>
      </c>
      <c r="E34" s="58">
        <v>3.25</v>
      </c>
      <c r="F34" s="58">
        <v>5</v>
      </c>
      <c r="G34" s="61">
        <f t="shared" si="0"/>
        <v>0</v>
      </c>
      <c r="H34" s="92" t="s">
        <v>14</v>
      </c>
    </row>
    <row r="35" spans="1:8" ht="39.950000000000003" customHeight="1">
      <c r="A35" s="90" t="s">
        <v>14</v>
      </c>
      <c r="B35" s="109"/>
      <c r="C35" s="91" t="s">
        <v>14</v>
      </c>
      <c r="D35" s="57" t="s">
        <v>33</v>
      </c>
      <c r="E35" s="58">
        <v>1.3</v>
      </c>
      <c r="F35" s="58">
        <v>2</v>
      </c>
      <c r="G35" s="61">
        <f t="shared" si="0"/>
        <v>0</v>
      </c>
      <c r="H35" s="92" t="s">
        <v>14</v>
      </c>
    </row>
    <row r="36" spans="1:8" ht="39.950000000000003" customHeight="1">
      <c r="A36" s="90" t="s">
        <v>14</v>
      </c>
      <c r="B36" s="109"/>
      <c r="C36" s="91" t="s">
        <v>14</v>
      </c>
      <c r="D36" s="57" t="s">
        <v>328</v>
      </c>
      <c r="E36" s="58">
        <v>1.3</v>
      </c>
      <c r="F36" s="58">
        <v>2</v>
      </c>
      <c r="G36" s="61">
        <f t="shared" si="0"/>
        <v>0</v>
      </c>
      <c r="H36" s="92" t="s">
        <v>14</v>
      </c>
    </row>
    <row r="37" spans="1:8" ht="39.950000000000003" customHeight="1">
      <c r="A37" s="90" t="s">
        <v>14</v>
      </c>
      <c r="B37" s="109"/>
      <c r="C37" s="91" t="s">
        <v>14</v>
      </c>
      <c r="D37" s="57" t="s">
        <v>18</v>
      </c>
      <c r="E37" s="58">
        <v>7.0000000000000007E-2</v>
      </c>
      <c r="F37" s="58">
        <v>0.1</v>
      </c>
      <c r="G37" s="61">
        <f t="shared" si="0"/>
        <v>0</v>
      </c>
      <c r="H37" s="92" t="s">
        <v>14</v>
      </c>
    </row>
    <row r="38" spans="1:8" ht="39.950000000000003" customHeight="1">
      <c r="A38" s="90" t="s">
        <v>14</v>
      </c>
      <c r="B38" s="110"/>
      <c r="C38" s="59" t="s">
        <v>37</v>
      </c>
      <c r="D38" s="57" t="s">
        <v>38</v>
      </c>
      <c r="E38" s="58">
        <v>13</v>
      </c>
      <c r="F38" s="58">
        <v>20</v>
      </c>
      <c r="G38" s="61">
        <f t="shared" si="0"/>
        <v>0</v>
      </c>
      <c r="H38" s="60" t="s">
        <v>39</v>
      </c>
    </row>
    <row r="39" spans="1:8" ht="39.950000000000003" customHeight="1">
      <c r="A39" s="90" t="s">
        <v>14</v>
      </c>
      <c r="B39" s="91" t="s">
        <v>40</v>
      </c>
      <c r="C39" s="59" t="s">
        <v>329</v>
      </c>
      <c r="D39" s="57" t="s">
        <v>173</v>
      </c>
      <c r="E39" s="58">
        <v>32.5</v>
      </c>
      <c r="F39" s="58">
        <v>50</v>
      </c>
      <c r="G39" s="61">
        <f t="shared" si="0"/>
        <v>0</v>
      </c>
      <c r="H39" s="60" t="s">
        <v>39</v>
      </c>
    </row>
    <row r="40" spans="1:8" ht="39.950000000000003" customHeight="1">
      <c r="A40" s="90" t="s">
        <v>14</v>
      </c>
      <c r="B40" s="91" t="s">
        <v>14</v>
      </c>
      <c r="C40" s="59" t="s">
        <v>41</v>
      </c>
      <c r="D40" s="57" t="s">
        <v>42</v>
      </c>
      <c r="E40" s="58">
        <v>97.5</v>
      </c>
      <c r="F40" s="58">
        <v>150</v>
      </c>
      <c r="G40" s="61">
        <f t="shared" si="0"/>
        <v>0</v>
      </c>
      <c r="H40" s="60" t="s">
        <v>39</v>
      </c>
    </row>
  </sheetData>
  <sheetProtection formatRows="0" insertRows="0" deleteRows="0"/>
  <mergeCells count="28">
    <mergeCell ref="A1:H1"/>
    <mergeCell ref="A2:C2"/>
    <mergeCell ref="D2:G2"/>
    <mergeCell ref="H2:H4"/>
    <mergeCell ref="A3:B3"/>
    <mergeCell ref="D3:G4"/>
    <mergeCell ref="A4:B4"/>
    <mergeCell ref="H6:H7"/>
    <mergeCell ref="A8:A40"/>
    <mergeCell ref="B8:B12"/>
    <mergeCell ref="C8:C12"/>
    <mergeCell ref="H8:H12"/>
    <mergeCell ref="C14:C15"/>
    <mergeCell ref="H14:H15"/>
    <mergeCell ref="C16:C21"/>
    <mergeCell ref="H16:H21"/>
    <mergeCell ref="A6:A7"/>
    <mergeCell ref="B6:B7"/>
    <mergeCell ref="C6:C7"/>
    <mergeCell ref="D6:D7"/>
    <mergeCell ref="E6:F6"/>
    <mergeCell ref="G6:G7"/>
    <mergeCell ref="C22:C31"/>
    <mergeCell ref="H22:H31"/>
    <mergeCell ref="C32:C37"/>
    <mergeCell ref="H32:H37"/>
    <mergeCell ref="B39:B40"/>
    <mergeCell ref="B13: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7"/>
  <sheetViews>
    <sheetView showGridLines="0" view="pageBreakPreview" zoomScale="70" zoomScaleNormal="70" zoomScaleSheetLayoutView="70" workbookViewId="0">
      <selection activeCell="H10" sqref="H10:H1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330</v>
      </c>
      <c r="B8" s="91" t="s">
        <v>12</v>
      </c>
      <c r="C8" s="91" t="s">
        <v>339</v>
      </c>
      <c r="D8" s="57" t="s">
        <v>331</v>
      </c>
      <c r="E8" s="58">
        <v>13</v>
      </c>
      <c r="F8" s="58">
        <v>20</v>
      </c>
      <c r="G8" s="61">
        <f t="shared" ref="G8:G37" si="0">($C$3*E8)+($C$4*F8)</f>
        <v>0</v>
      </c>
      <c r="H8" s="92" t="s">
        <v>540</v>
      </c>
    </row>
    <row r="9" spans="1:8" ht="39.950000000000003" customHeight="1">
      <c r="A9" s="90" t="s">
        <v>14</v>
      </c>
      <c r="B9" s="91" t="s">
        <v>14</v>
      </c>
      <c r="C9" s="91" t="s">
        <v>14</v>
      </c>
      <c r="D9" s="57" t="s">
        <v>13</v>
      </c>
      <c r="E9" s="58">
        <v>9.1</v>
      </c>
      <c r="F9" s="58">
        <v>14</v>
      </c>
      <c r="G9" s="61">
        <f t="shared" si="0"/>
        <v>0</v>
      </c>
      <c r="H9" s="92" t="s">
        <v>14</v>
      </c>
    </row>
    <row r="10" spans="1:8" ht="39.950000000000003" customHeight="1">
      <c r="A10" s="90" t="s">
        <v>14</v>
      </c>
      <c r="B10" s="91" t="s">
        <v>20</v>
      </c>
      <c r="C10" s="91" t="s">
        <v>332</v>
      </c>
      <c r="D10" s="57" t="s">
        <v>22</v>
      </c>
      <c r="E10" s="58">
        <v>32.5</v>
      </c>
      <c r="F10" s="58">
        <v>50</v>
      </c>
      <c r="G10" s="61">
        <f t="shared" si="0"/>
        <v>0</v>
      </c>
      <c r="H10" s="92" t="s">
        <v>333</v>
      </c>
    </row>
    <row r="11" spans="1:8" ht="39.950000000000003" customHeight="1">
      <c r="A11" s="90" t="s">
        <v>14</v>
      </c>
      <c r="B11" s="91" t="s">
        <v>14</v>
      </c>
      <c r="C11" s="91" t="s">
        <v>14</v>
      </c>
      <c r="D11" s="57" t="s">
        <v>334</v>
      </c>
      <c r="E11" s="58">
        <v>19.5</v>
      </c>
      <c r="F11" s="58">
        <v>30</v>
      </c>
      <c r="G11" s="61">
        <f t="shared" si="0"/>
        <v>0</v>
      </c>
      <c r="H11" s="92" t="s">
        <v>14</v>
      </c>
    </row>
    <row r="12" spans="1:8" ht="39.950000000000003" customHeight="1">
      <c r="A12" s="90" t="s">
        <v>14</v>
      </c>
      <c r="B12" s="91" t="s">
        <v>14</v>
      </c>
      <c r="C12" s="91" t="s">
        <v>14</v>
      </c>
      <c r="D12" s="57" t="s">
        <v>196</v>
      </c>
      <c r="E12" s="58">
        <v>3.25</v>
      </c>
      <c r="F12" s="58">
        <v>5</v>
      </c>
      <c r="G12" s="61">
        <f t="shared" si="0"/>
        <v>0</v>
      </c>
      <c r="H12" s="92" t="s">
        <v>14</v>
      </c>
    </row>
    <row r="13" spans="1:8" ht="39.950000000000003" customHeight="1">
      <c r="A13" s="90" t="s">
        <v>14</v>
      </c>
      <c r="B13" s="91" t="s">
        <v>14</v>
      </c>
      <c r="C13" s="91" t="s">
        <v>14</v>
      </c>
      <c r="D13" s="57" t="s">
        <v>335</v>
      </c>
      <c r="E13" s="58">
        <v>3.25</v>
      </c>
      <c r="F13" s="58">
        <v>5</v>
      </c>
      <c r="G13" s="61">
        <f t="shared" si="0"/>
        <v>0</v>
      </c>
      <c r="H13" s="92" t="s">
        <v>14</v>
      </c>
    </row>
    <row r="14" spans="1:8" ht="39.950000000000003" customHeight="1">
      <c r="A14" s="90" t="s">
        <v>14</v>
      </c>
      <c r="B14" s="91" t="s">
        <v>14</v>
      </c>
      <c r="C14" s="91" t="s">
        <v>14</v>
      </c>
      <c r="D14" s="57" t="s">
        <v>84</v>
      </c>
      <c r="E14" s="58">
        <v>3.25</v>
      </c>
      <c r="F14" s="58">
        <v>5</v>
      </c>
      <c r="G14" s="61">
        <f t="shared" si="0"/>
        <v>0</v>
      </c>
      <c r="H14" s="92" t="s">
        <v>14</v>
      </c>
    </row>
    <row r="15" spans="1:8" ht="39.950000000000003" customHeight="1">
      <c r="A15" s="90" t="s">
        <v>14</v>
      </c>
      <c r="B15" s="91" t="s">
        <v>14</v>
      </c>
      <c r="C15" s="91" t="s">
        <v>14</v>
      </c>
      <c r="D15" s="57" t="s">
        <v>125</v>
      </c>
      <c r="E15" s="58">
        <v>3.25</v>
      </c>
      <c r="F15" s="58">
        <v>5</v>
      </c>
      <c r="G15" s="61">
        <f t="shared" si="0"/>
        <v>0</v>
      </c>
      <c r="H15" s="92" t="s">
        <v>14</v>
      </c>
    </row>
    <row r="16" spans="1:8" ht="39.950000000000003" customHeight="1">
      <c r="A16" s="90" t="s">
        <v>14</v>
      </c>
      <c r="B16" s="91" t="s">
        <v>14</v>
      </c>
      <c r="C16" s="91" t="s">
        <v>14</v>
      </c>
      <c r="D16" s="57" t="s">
        <v>161</v>
      </c>
      <c r="E16" s="58">
        <v>3.25</v>
      </c>
      <c r="F16" s="58">
        <v>5</v>
      </c>
      <c r="G16" s="61">
        <f t="shared" si="0"/>
        <v>0</v>
      </c>
      <c r="H16" s="92" t="s">
        <v>14</v>
      </c>
    </row>
    <row r="17" spans="1:8" ht="39.950000000000003" customHeight="1">
      <c r="A17" s="90" t="s">
        <v>14</v>
      </c>
      <c r="B17" s="91" t="s">
        <v>14</v>
      </c>
      <c r="C17" s="91" t="s">
        <v>14</v>
      </c>
      <c r="D17" s="57" t="s">
        <v>53</v>
      </c>
      <c r="E17" s="58">
        <v>0.65</v>
      </c>
      <c r="F17" s="58">
        <v>1</v>
      </c>
      <c r="G17" s="61">
        <f t="shared" si="0"/>
        <v>0</v>
      </c>
      <c r="H17" s="92" t="s">
        <v>14</v>
      </c>
    </row>
    <row r="18" spans="1:8" ht="39.950000000000003" customHeight="1">
      <c r="A18" s="90" t="s">
        <v>14</v>
      </c>
      <c r="B18" s="91" t="s">
        <v>14</v>
      </c>
      <c r="C18" s="91" t="s">
        <v>119</v>
      </c>
      <c r="D18" s="57" t="s">
        <v>120</v>
      </c>
      <c r="E18" s="58">
        <v>9.75</v>
      </c>
      <c r="F18" s="58">
        <v>15</v>
      </c>
      <c r="G18" s="61">
        <f t="shared" si="0"/>
        <v>0</v>
      </c>
      <c r="H18" s="92" t="s">
        <v>129</v>
      </c>
    </row>
    <row r="19" spans="1:8" ht="39.950000000000003" customHeight="1">
      <c r="A19" s="90" t="s">
        <v>14</v>
      </c>
      <c r="B19" s="91" t="s">
        <v>14</v>
      </c>
      <c r="C19" s="91" t="s">
        <v>14</v>
      </c>
      <c r="D19" s="57" t="s">
        <v>121</v>
      </c>
      <c r="E19" s="58">
        <v>3.25</v>
      </c>
      <c r="F19" s="58">
        <v>5</v>
      </c>
      <c r="G19" s="61">
        <f t="shared" si="0"/>
        <v>0</v>
      </c>
      <c r="H19" s="92" t="s">
        <v>14</v>
      </c>
    </row>
    <row r="20" spans="1:8" ht="39.950000000000003" customHeight="1">
      <c r="A20" s="90" t="s">
        <v>14</v>
      </c>
      <c r="B20" s="91" t="s">
        <v>14</v>
      </c>
      <c r="C20" s="91" t="s">
        <v>14</v>
      </c>
      <c r="D20" s="57" t="s">
        <v>15</v>
      </c>
      <c r="E20" s="58">
        <v>3.25</v>
      </c>
      <c r="F20" s="58">
        <v>5</v>
      </c>
      <c r="G20" s="61">
        <f t="shared" si="0"/>
        <v>0</v>
      </c>
      <c r="H20" s="92" t="s">
        <v>14</v>
      </c>
    </row>
    <row r="21" spans="1:8" ht="39.950000000000003" customHeight="1">
      <c r="A21" s="90" t="s">
        <v>14</v>
      </c>
      <c r="B21" s="91" t="s">
        <v>14</v>
      </c>
      <c r="C21" s="91" t="s">
        <v>14</v>
      </c>
      <c r="D21" s="57" t="s">
        <v>122</v>
      </c>
      <c r="E21" s="58">
        <v>3.25</v>
      </c>
      <c r="F21" s="58">
        <v>5</v>
      </c>
      <c r="G21" s="61">
        <f t="shared" si="0"/>
        <v>0</v>
      </c>
      <c r="H21" s="92" t="s">
        <v>14</v>
      </c>
    </row>
    <row r="22" spans="1:8" ht="39.950000000000003" customHeight="1">
      <c r="A22" s="90" t="s">
        <v>14</v>
      </c>
      <c r="B22" s="91" t="s">
        <v>14</v>
      </c>
      <c r="C22" s="91" t="s">
        <v>14</v>
      </c>
      <c r="D22" s="57" t="s">
        <v>123</v>
      </c>
      <c r="E22" s="58">
        <v>1.95</v>
      </c>
      <c r="F22" s="58">
        <v>3</v>
      </c>
      <c r="G22" s="61">
        <f t="shared" si="0"/>
        <v>0</v>
      </c>
      <c r="H22" s="92" t="s">
        <v>14</v>
      </c>
    </row>
    <row r="23" spans="1:8" ht="39.950000000000003" customHeight="1">
      <c r="A23" s="90" t="s">
        <v>14</v>
      </c>
      <c r="B23" s="91" t="s">
        <v>14</v>
      </c>
      <c r="C23" s="91" t="s">
        <v>14</v>
      </c>
      <c r="D23" s="57" t="s">
        <v>52</v>
      </c>
      <c r="E23" s="58">
        <v>1.95</v>
      </c>
      <c r="F23" s="58">
        <v>3</v>
      </c>
      <c r="G23" s="61">
        <f t="shared" si="0"/>
        <v>0</v>
      </c>
      <c r="H23" s="92" t="s">
        <v>14</v>
      </c>
    </row>
    <row r="24" spans="1:8" ht="39.950000000000003" customHeight="1">
      <c r="A24" s="90" t="s">
        <v>14</v>
      </c>
      <c r="B24" s="91" t="s">
        <v>14</v>
      </c>
      <c r="C24" s="91" t="s">
        <v>14</v>
      </c>
      <c r="D24" s="57" t="s">
        <v>51</v>
      </c>
      <c r="E24" s="58">
        <v>0.65</v>
      </c>
      <c r="F24" s="58">
        <v>1</v>
      </c>
      <c r="G24" s="61">
        <f t="shared" si="0"/>
        <v>0</v>
      </c>
      <c r="H24" s="92" t="s">
        <v>14</v>
      </c>
    </row>
    <row r="25" spans="1:8" ht="39.950000000000003" customHeight="1">
      <c r="A25" s="90" t="s">
        <v>14</v>
      </c>
      <c r="B25" s="91" t="s">
        <v>14</v>
      </c>
      <c r="C25" s="91" t="s">
        <v>14</v>
      </c>
      <c r="D25" s="57" t="s">
        <v>19</v>
      </c>
      <c r="E25" s="58">
        <v>0.33</v>
      </c>
      <c r="F25" s="58">
        <v>0.5</v>
      </c>
      <c r="G25" s="61">
        <f t="shared" si="0"/>
        <v>0</v>
      </c>
      <c r="H25" s="92" t="s">
        <v>14</v>
      </c>
    </row>
    <row r="26" spans="1:8" ht="39.950000000000003" customHeight="1">
      <c r="A26" s="90" t="s">
        <v>14</v>
      </c>
      <c r="B26" s="91" t="s">
        <v>14</v>
      </c>
      <c r="C26" s="91" t="s">
        <v>14</v>
      </c>
      <c r="D26" s="57" t="s">
        <v>17</v>
      </c>
      <c r="E26" s="58">
        <v>0.33</v>
      </c>
      <c r="F26" s="58">
        <v>0.5</v>
      </c>
      <c r="G26" s="61">
        <f t="shared" si="0"/>
        <v>0</v>
      </c>
      <c r="H26" s="92" t="s">
        <v>14</v>
      </c>
    </row>
    <row r="27" spans="1:8" ht="39.950000000000003" customHeight="1">
      <c r="A27" s="90" t="s">
        <v>14</v>
      </c>
      <c r="B27" s="91" t="s">
        <v>14</v>
      </c>
      <c r="C27" s="91" t="s">
        <v>336</v>
      </c>
      <c r="D27" s="57" t="s">
        <v>24</v>
      </c>
      <c r="E27" s="58">
        <v>32.5</v>
      </c>
      <c r="F27" s="58">
        <v>50</v>
      </c>
      <c r="G27" s="61">
        <f t="shared" si="0"/>
        <v>0</v>
      </c>
      <c r="H27" s="92" t="s">
        <v>534</v>
      </c>
    </row>
    <row r="28" spans="1:8" ht="39.950000000000003" customHeight="1">
      <c r="A28" s="90" t="s">
        <v>14</v>
      </c>
      <c r="B28" s="91" t="s">
        <v>14</v>
      </c>
      <c r="C28" s="91" t="s">
        <v>14</v>
      </c>
      <c r="D28" s="57" t="s">
        <v>47</v>
      </c>
      <c r="E28" s="58">
        <v>1.3</v>
      </c>
      <c r="F28" s="58">
        <v>2</v>
      </c>
      <c r="G28" s="61">
        <f t="shared" si="0"/>
        <v>0</v>
      </c>
      <c r="H28" s="92" t="s">
        <v>14</v>
      </c>
    </row>
    <row r="29" spans="1:8" ht="39.950000000000003" customHeight="1">
      <c r="A29" s="90" t="s">
        <v>14</v>
      </c>
      <c r="B29" s="91" t="s">
        <v>14</v>
      </c>
      <c r="C29" s="91" t="s">
        <v>14</v>
      </c>
      <c r="D29" s="57" t="s">
        <v>33</v>
      </c>
      <c r="E29" s="58">
        <v>0.65</v>
      </c>
      <c r="F29" s="58">
        <v>1</v>
      </c>
      <c r="G29" s="61">
        <f t="shared" si="0"/>
        <v>0</v>
      </c>
      <c r="H29" s="92" t="s">
        <v>14</v>
      </c>
    </row>
    <row r="30" spans="1:8" ht="39.950000000000003" customHeight="1">
      <c r="A30" s="90" t="s">
        <v>14</v>
      </c>
      <c r="B30" s="91" t="s">
        <v>14</v>
      </c>
      <c r="C30" s="91" t="s">
        <v>14</v>
      </c>
      <c r="D30" s="57" t="s">
        <v>19</v>
      </c>
      <c r="E30" s="58">
        <v>0.33</v>
      </c>
      <c r="F30" s="58">
        <v>0.5</v>
      </c>
      <c r="G30" s="61">
        <f t="shared" si="0"/>
        <v>0</v>
      </c>
      <c r="H30" s="92" t="s">
        <v>14</v>
      </c>
    </row>
    <row r="31" spans="1:8" ht="39.950000000000003" customHeight="1">
      <c r="A31" s="90" t="s">
        <v>14</v>
      </c>
      <c r="B31" s="91" t="s">
        <v>14</v>
      </c>
      <c r="C31" s="91" t="s">
        <v>14</v>
      </c>
      <c r="D31" s="57" t="s">
        <v>29</v>
      </c>
      <c r="E31" s="58">
        <v>0.33</v>
      </c>
      <c r="F31" s="58">
        <v>0.5</v>
      </c>
      <c r="G31" s="61">
        <f t="shared" si="0"/>
        <v>0</v>
      </c>
      <c r="H31" s="92" t="s">
        <v>14</v>
      </c>
    </row>
    <row r="32" spans="1:8" ht="39.950000000000003" customHeight="1">
      <c r="A32" s="90" t="s">
        <v>14</v>
      </c>
      <c r="B32" s="91" t="s">
        <v>14</v>
      </c>
      <c r="C32" s="91" t="s">
        <v>14</v>
      </c>
      <c r="D32" s="57" t="s">
        <v>148</v>
      </c>
      <c r="E32" s="58">
        <v>0.2</v>
      </c>
      <c r="F32" s="58">
        <v>0.3</v>
      </c>
      <c r="G32" s="61">
        <f t="shared" si="0"/>
        <v>0</v>
      </c>
      <c r="H32" s="92" t="s">
        <v>14</v>
      </c>
    </row>
    <row r="33" spans="1:8" ht="39.950000000000003" customHeight="1">
      <c r="A33" s="90" t="s">
        <v>14</v>
      </c>
      <c r="B33" s="91" t="s">
        <v>14</v>
      </c>
      <c r="C33" s="91" t="s">
        <v>14</v>
      </c>
      <c r="D33" s="57" t="s">
        <v>17</v>
      </c>
      <c r="E33" s="58">
        <v>0.2</v>
      </c>
      <c r="F33" s="58">
        <v>0.3</v>
      </c>
      <c r="G33" s="61">
        <f t="shared" si="0"/>
        <v>0</v>
      </c>
      <c r="H33" s="92" t="s">
        <v>14</v>
      </c>
    </row>
    <row r="34" spans="1:8" ht="39.950000000000003" customHeight="1">
      <c r="A34" s="90" t="s">
        <v>14</v>
      </c>
      <c r="B34" s="91" t="s">
        <v>14</v>
      </c>
      <c r="C34" s="91" t="s">
        <v>14</v>
      </c>
      <c r="D34" s="57" t="s">
        <v>132</v>
      </c>
      <c r="E34" s="58">
        <v>0.13</v>
      </c>
      <c r="F34" s="58">
        <v>0.2</v>
      </c>
      <c r="G34" s="61">
        <f t="shared" si="0"/>
        <v>0</v>
      </c>
      <c r="H34" s="92" t="s">
        <v>14</v>
      </c>
    </row>
    <row r="35" spans="1:8" ht="39.950000000000003" customHeight="1">
      <c r="A35" s="90" t="s">
        <v>14</v>
      </c>
      <c r="B35" s="91" t="s">
        <v>14</v>
      </c>
      <c r="C35" s="59" t="s">
        <v>37</v>
      </c>
      <c r="D35" s="57" t="s">
        <v>38</v>
      </c>
      <c r="E35" s="58">
        <v>13</v>
      </c>
      <c r="F35" s="58">
        <v>20</v>
      </c>
      <c r="G35" s="61">
        <f t="shared" si="0"/>
        <v>0</v>
      </c>
      <c r="H35" s="60" t="s">
        <v>39</v>
      </c>
    </row>
    <row r="36" spans="1:8" ht="39.950000000000003" customHeight="1">
      <c r="A36" s="90" t="s">
        <v>14</v>
      </c>
      <c r="B36" s="91" t="s">
        <v>40</v>
      </c>
      <c r="C36" s="91" t="s">
        <v>513</v>
      </c>
      <c r="D36" s="57" t="s">
        <v>181</v>
      </c>
      <c r="E36" s="58">
        <v>65</v>
      </c>
      <c r="F36" s="58">
        <v>100</v>
      </c>
      <c r="G36" s="61">
        <f t="shared" si="0"/>
        <v>0</v>
      </c>
      <c r="H36" s="92" t="s">
        <v>337</v>
      </c>
    </row>
    <row r="37" spans="1:8" ht="39.950000000000003" customHeight="1">
      <c r="A37" s="90" t="s">
        <v>14</v>
      </c>
      <c r="B37" s="91" t="s">
        <v>14</v>
      </c>
      <c r="C37" s="91" t="s">
        <v>14</v>
      </c>
      <c r="D37" s="57" t="s">
        <v>338</v>
      </c>
      <c r="E37" s="58">
        <v>19.5</v>
      </c>
      <c r="F37" s="58">
        <v>30</v>
      </c>
      <c r="G37" s="61">
        <f t="shared" si="0"/>
        <v>0</v>
      </c>
      <c r="H37" s="92" t="s">
        <v>14</v>
      </c>
    </row>
  </sheetData>
  <sheetProtection formatRows="0" insertRows="0" deleteRows="0"/>
  <mergeCells count="28">
    <mergeCell ref="A1:H1"/>
    <mergeCell ref="A2:C2"/>
    <mergeCell ref="D2:G2"/>
    <mergeCell ref="H2:H4"/>
    <mergeCell ref="A3:B3"/>
    <mergeCell ref="D3:G4"/>
    <mergeCell ref="A4:B4"/>
    <mergeCell ref="H6:H7"/>
    <mergeCell ref="A8:A37"/>
    <mergeCell ref="B8:B9"/>
    <mergeCell ref="C8:C9"/>
    <mergeCell ref="H8:H9"/>
    <mergeCell ref="B10:B35"/>
    <mergeCell ref="C10:C17"/>
    <mergeCell ref="H10:H17"/>
    <mergeCell ref="C18:C26"/>
    <mergeCell ref="H18:H26"/>
    <mergeCell ref="A6:A7"/>
    <mergeCell ref="B6:B7"/>
    <mergeCell ref="C6:C7"/>
    <mergeCell ref="D6:D7"/>
    <mergeCell ref="E6:F6"/>
    <mergeCell ref="G6:G7"/>
    <mergeCell ref="C27:C34"/>
    <mergeCell ref="H27:H34"/>
    <mergeCell ref="B36:B37"/>
    <mergeCell ref="C36:C37"/>
    <mergeCell ref="H36: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30"/>
  <sheetViews>
    <sheetView showGridLines="0" view="pageBreakPreview" topLeftCell="A16" zoomScale="70" zoomScaleNormal="70" zoomScaleSheetLayoutView="70" workbookViewId="0">
      <selection activeCell="R41" sqref="R41:S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340</v>
      </c>
      <c r="B8" s="91" t="s">
        <v>12</v>
      </c>
      <c r="C8" s="91" t="s">
        <v>159</v>
      </c>
      <c r="D8" s="57" t="s">
        <v>13</v>
      </c>
      <c r="E8" s="58">
        <v>13</v>
      </c>
      <c r="F8" s="58">
        <v>20</v>
      </c>
      <c r="G8" s="61">
        <f t="shared" ref="G8:G30" si="0">($C$3*E8)+($C$4*F8)</f>
        <v>0</v>
      </c>
      <c r="H8" s="92" t="s">
        <v>167</v>
      </c>
    </row>
    <row r="9" spans="1:8" ht="39.950000000000003" customHeight="1">
      <c r="A9" s="90" t="s">
        <v>14</v>
      </c>
      <c r="B9" s="91" t="s">
        <v>14</v>
      </c>
      <c r="C9" s="91" t="s">
        <v>14</v>
      </c>
      <c r="D9" s="57" t="s">
        <v>160</v>
      </c>
      <c r="E9" s="58">
        <v>3.25</v>
      </c>
      <c r="F9" s="58">
        <v>5</v>
      </c>
      <c r="G9" s="61">
        <f t="shared" si="0"/>
        <v>0</v>
      </c>
      <c r="H9" s="92" t="s">
        <v>14</v>
      </c>
    </row>
    <row r="10" spans="1:8" ht="39.950000000000003" customHeight="1">
      <c r="A10" s="90" t="s">
        <v>14</v>
      </c>
      <c r="B10" s="91" t="s">
        <v>14</v>
      </c>
      <c r="C10" s="91" t="s">
        <v>14</v>
      </c>
      <c r="D10" s="57" t="s">
        <v>61</v>
      </c>
      <c r="E10" s="58">
        <v>7.0000000000000007E-2</v>
      </c>
      <c r="F10" s="58">
        <v>0.1</v>
      </c>
      <c r="G10" s="61">
        <f t="shared" si="0"/>
        <v>0</v>
      </c>
      <c r="H10" s="92" t="s">
        <v>14</v>
      </c>
    </row>
    <row r="11" spans="1:8" ht="39.950000000000003" customHeight="1">
      <c r="A11" s="90"/>
      <c r="B11" s="108" t="s">
        <v>20</v>
      </c>
      <c r="C11" s="59" t="s">
        <v>21</v>
      </c>
      <c r="D11" s="57" t="s">
        <v>22</v>
      </c>
      <c r="E11" s="58">
        <v>35.75</v>
      </c>
      <c r="F11" s="58">
        <v>0</v>
      </c>
      <c r="G11" s="61">
        <f t="shared" si="0"/>
        <v>0</v>
      </c>
      <c r="H11" s="60" t="s">
        <v>23</v>
      </c>
    </row>
    <row r="12" spans="1:8" ht="39.950000000000003" customHeight="1">
      <c r="A12" s="90" t="s">
        <v>14</v>
      </c>
      <c r="B12" s="109"/>
      <c r="C12" s="91" t="s">
        <v>89</v>
      </c>
      <c r="D12" s="57" t="s">
        <v>22</v>
      </c>
      <c r="E12" s="58">
        <v>0</v>
      </c>
      <c r="F12" s="58">
        <v>50</v>
      </c>
      <c r="G12" s="61">
        <f t="shared" si="0"/>
        <v>0</v>
      </c>
      <c r="H12" s="92" t="s">
        <v>91</v>
      </c>
    </row>
    <row r="13" spans="1:8" ht="39.950000000000003" customHeight="1">
      <c r="A13" s="90" t="s">
        <v>14</v>
      </c>
      <c r="B13" s="109"/>
      <c r="C13" s="91" t="s">
        <v>14</v>
      </c>
      <c r="D13" s="57" t="s">
        <v>90</v>
      </c>
      <c r="E13" s="58">
        <v>0</v>
      </c>
      <c r="F13" s="58">
        <v>5</v>
      </c>
      <c r="G13" s="61">
        <f t="shared" si="0"/>
        <v>0</v>
      </c>
      <c r="H13" s="92" t="s">
        <v>14</v>
      </c>
    </row>
    <row r="14" spans="1:8" ht="39.950000000000003" customHeight="1">
      <c r="A14" s="90" t="s">
        <v>14</v>
      </c>
      <c r="B14" s="109"/>
      <c r="C14" s="91" t="s">
        <v>44</v>
      </c>
      <c r="D14" s="57" t="s">
        <v>45</v>
      </c>
      <c r="E14" s="58">
        <v>9.75</v>
      </c>
      <c r="F14" s="58">
        <v>15</v>
      </c>
      <c r="G14" s="61">
        <f t="shared" si="0"/>
        <v>0</v>
      </c>
      <c r="H14" s="92" t="s">
        <v>56</v>
      </c>
    </row>
    <row r="15" spans="1:8" ht="39.950000000000003" customHeight="1">
      <c r="A15" s="90" t="s">
        <v>14</v>
      </c>
      <c r="B15" s="109"/>
      <c r="C15" s="91" t="s">
        <v>14</v>
      </c>
      <c r="D15" s="57" t="s">
        <v>26</v>
      </c>
      <c r="E15" s="58">
        <v>6.5</v>
      </c>
      <c r="F15" s="58">
        <v>10</v>
      </c>
      <c r="G15" s="61">
        <f t="shared" si="0"/>
        <v>0</v>
      </c>
      <c r="H15" s="92" t="s">
        <v>14</v>
      </c>
    </row>
    <row r="16" spans="1:8" ht="39.950000000000003" customHeight="1">
      <c r="A16" s="90" t="s">
        <v>14</v>
      </c>
      <c r="B16" s="109"/>
      <c r="C16" s="91" t="s">
        <v>14</v>
      </c>
      <c r="D16" s="57" t="s">
        <v>27</v>
      </c>
      <c r="E16" s="58">
        <v>1.95</v>
      </c>
      <c r="F16" s="58">
        <v>3</v>
      </c>
      <c r="G16" s="61">
        <f t="shared" si="0"/>
        <v>0</v>
      </c>
      <c r="H16" s="92" t="s">
        <v>14</v>
      </c>
    </row>
    <row r="17" spans="1:8" ht="39.950000000000003" customHeight="1">
      <c r="A17" s="90" t="s">
        <v>14</v>
      </c>
      <c r="B17" s="109"/>
      <c r="C17" s="91" t="s">
        <v>14</v>
      </c>
      <c r="D17" s="57" t="s">
        <v>28</v>
      </c>
      <c r="E17" s="58">
        <v>1.3</v>
      </c>
      <c r="F17" s="58">
        <v>2</v>
      </c>
      <c r="G17" s="61">
        <f t="shared" si="0"/>
        <v>0</v>
      </c>
      <c r="H17" s="92" t="s">
        <v>14</v>
      </c>
    </row>
    <row r="18" spans="1:8" ht="39.950000000000003" customHeight="1">
      <c r="A18" s="90" t="s">
        <v>14</v>
      </c>
      <c r="B18" s="109"/>
      <c r="C18" s="91" t="s">
        <v>14</v>
      </c>
      <c r="D18" s="57" t="s">
        <v>19</v>
      </c>
      <c r="E18" s="58">
        <v>0.33</v>
      </c>
      <c r="F18" s="58">
        <v>0.5</v>
      </c>
      <c r="G18" s="61">
        <f t="shared" si="0"/>
        <v>0</v>
      </c>
      <c r="H18" s="92" t="s">
        <v>14</v>
      </c>
    </row>
    <row r="19" spans="1:8" ht="39.950000000000003" customHeight="1">
      <c r="A19" s="90" t="s">
        <v>14</v>
      </c>
      <c r="B19" s="109"/>
      <c r="C19" s="91" t="s">
        <v>14</v>
      </c>
      <c r="D19" s="57" t="s">
        <v>30</v>
      </c>
      <c r="E19" s="58">
        <v>0.13</v>
      </c>
      <c r="F19" s="58">
        <v>0.2</v>
      </c>
      <c r="G19" s="61">
        <f t="shared" si="0"/>
        <v>0</v>
      </c>
      <c r="H19" s="92" t="s">
        <v>14</v>
      </c>
    </row>
    <row r="20" spans="1:8" ht="39.950000000000003" customHeight="1">
      <c r="A20" s="90" t="s">
        <v>14</v>
      </c>
      <c r="B20" s="109"/>
      <c r="C20" s="91" t="s">
        <v>341</v>
      </c>
      <c r="D20" s="57" t="s">
        <v>112</v>
      </c>
      <c r="E20" s="58">
        <v>32.5</v>
      </c>
      <c r="F20" s="58">
        <v>50</v>
      </c>
      <c r="G20" s="61">
        <f t="shared" si="0"/>
        <v>0</v>
      </c>
      <c r="H20" s="92" t="s">
        <v>116</v>
      </c>
    </row>
    <row r="21" spans="1:8" ht="39.950000000000003" customHeight="1">
      <c r="A21" s="90" t="s">
        <v>14</v>
      </c>
      <c r="B21" s="109"/>
      <c r="C21" s="91" t="s">
        <v>14</v>
      </c>
      <c r="D21" s="57" t="s">
        <v>18</v>
      </c>
      <c r="E21" s="58">
        <v>0.65</v>
      </c>
      <c r="F21" s="58">
        <v>1</v>
      </c>
      <c r="G21" s="61">
        <f t="shared" si="0"/>
        <v>0</v>
      </c>
      <c r="H21" s="92" t="s">
        <v>14</v>
      </c>
    </row>
    <row r="22" spans="1:8" ht="39.950000000000003" customHeight="1">
      <c r="A22" s="90" t="s">
        <v>14</v>
      </c>
      <c r="B22" s="109"/>
      <c r="C22" s="91" t="s">
        <v>14</v>
      </c>
      <c r="D22" s="57" t="s">
        <v>77</v>
      </c>
      <c r="E22" s="58">
        <v>7.0000000000000007E-2</v>
      </c>
      <c r="F22" s="58">
        <v>0.1</v>
      </c>
      <c r="G22" s="61">
        <f t="shared" si="0"/>
        <v>0</v>
      </c>
      <c r="H22" s="92" t="s">
        <v>14</v>
      </c>
    </row>
    <row r="23" spans="1:8" ht="39.950000000000003" customHeight="1">
      <c r="A23" s="90" t="s">
        <v>14</v>
      </c>
      <c r="B23" s="109"/>
      <c r="C23" s="91" t="s">
        <v>342</v>
      </c>
      <c r="D23" s="57" t="s">
        <v>25</v>
      </c>
      <c r="E23" s="58">
        <v>22.75</v>
      </c>
      <c r="F23" s="58">
        <v>35</v>
      </c>
      <c r="G23" s="61">
        <f t="shared" si="0"/>
        <v>0</v>
      </c>
      <c r="H23" s="92" t="s">
        <v>343</v>
      </c>
    </row>
    <row r="24" spans="1:8" ht="39.950000000000003" customHeight="1">
      <c r="A24" s="90" t="s">
        <v>14</v>
      </c>
      <c r="B24" s="109"/>
      <c r="C24" s="91" t="s">
        <v>14</v>
      </c>
      <c r="D24" s="57" t="s">
        <v>62</v>
      </c>
      <c r="E24" s="58">
        <v>1.3</v>
      </c>
      <c r="F24" s="58">
        <v>2</v>
      </c>
      <c r="G24" s="61">
        <f t="shared" si="0"/>
        <v>0</v>
      </c>
      <c r="H24" s="92" t="s">
        <v>14</v>
      </c>
    </row>
    <row r="25" spans="1:8" ht="39.950000000000003" customHeight="1">
      <c r="A25" s="90" t="s">
        <v>14</v>
      </c>
      <c r="B25" s="109"/>
      <c r="C25" s="91" t="s">
        <v>14</v>
      </c>
      <c r="D25" s="57" t="s">
        <v>85</v>
      </c>
      <c r="E25" s="58">
        <v>0.65</v>
      </c>
      <c r="F25" s="58">
        <v>1</v>
      </c>
      <c r="G25" s="61">
        <f t="shared" si="0"/>
        <v>0</v>
      </c>
      <c r="H25" s="92" t="s">
        <v>14</v>
      </c>
    </row>
    <row r="26" spans="1:8" ht="39.950000000000003" customHeight="1">
      <c r="A26" s="90" t="s">
        <v>14</v>
      </c>
      <c r="B26" s="109"/>
      <c r="C26" s="91" t="s">
        <v>14</v>
      </c>
      <c r="D26" s="57" t="s">
        <v>17</v>
      </c>
      <c r="E26" s="58">
        <v>0.33</v>
      </c>
      <c r="F26" s="58">
        <v>0.5</v>
      </c>
      <c r="G26" s="61">
        <f t="shared" si="0"/>
        <v>0</v>
      </c>
      <c r="H26" s="92" t="s">
        <v>14</v>
      </c>
    </row>
    <row r="27" spans="1:8" ht="39.950000000000003" customHeight="1">
      <c r="A27" s="90" t="s">
        <v>14</v>
      </c>
      <c r="B27" s="109"/>
      <c r="C27" s="91" t="s">
        <v>14</v>
      </c>
      <c r="D27" s="57" t="s">
        <v>133</v>
      </c>
      <c r="E27" s="58">
        <v>0.33</v>
      </c>
      <c r="F27" s="58">
        <v>0.5</v>
      </c>
      <c r="G27" s="61">
        <f t="shared" si="0"/>
        <v>0</v>
      </c>
      <c r="H27" s="92" t="s">
        <v>14</v>
      </c>
    </row>
    <row r="28" spans="1:8" ht="39.950000000000003" customHeight="1">
      <c r="A28" s="90" t="s">
        <v>14</v>
      </c>
      <c r="B28" s="110"/>
      <c r="C28" s="59" t="s">
        <v>37</v>
      </c>
      <c r="D28" s="57" t="s">
        <v>38</v>
      </c>
      <c r="E28" s="58">
        <v>13</v>
      </c>
      <c r="F28" s="58">
        <v>20</v>
      </c>
      <c r="G28" s="61">
        <f t="shared" si="0"/>
        <v>0</v>
      </c>
      <c r="H28" s="60" t="s">
        <v>39</v>
      </c>
    </row>
    <row r="29" spans="1:8" ht="39.950000000000003" customHeight="1">
      <c r="A29" s="90" t="s">
        <v>14</v>
      </c>
      <c r="B29" s="91" t="s">
        <v>40</v>
      </c>
      <c r="C29" s="59" t="s">
        <v>54</v>
      </c>
      <c r="D29" s="57" t="s">
        <v>55</v>
      </c>
      <c r="E29" s="58">
        <v>32.5</v>
      </c>
      <c r="F29" s="58">
        <v>50</v>
      </c>
      <c r="G29" s="61">
        <f t="shared" si="0"/>
        <v>0</v>
      </c>
      <c r="H29" s="60" t="s">
        <v>39</v>
      </c>
    </row>
    <row r="30" spans="1:8" ht="39.950000000000003" customHeight="1">
      <c r="A30" s="90" t="s">
        <v>14</v>
      </c>
      <c r="B30" s="91" t="s">
        <v>14</v>
      </c>
      <c r="C30" s="59" t="s">
        <v>41</v>
      </c>
      <c r="D30" s="57" t="s">
        <v>42</v>
      </c>
      <c r="E30" s="58">
        <v>97.5</v>
      </c>
      <c r="F30" s="58">
        <v>150</v>
      </c>
      <c r="G30" s="61">
        <f t="shared" si="0"/>
        <v>0</v>
      </c>
      <c r="H30" s="60" t="s">
        <v>39</v>
      </c>
    </row>
  </sheetData>
  <sheetProtection formatRows="0" insertRows="0" deleteRows="0"/>
  <mergeCells count="28">
    <mergeCell ref="A1:H1"/>
    <mergeCell ref="A2:C2"/>
    <mergeCell ref="D2:G2"/>
    <mergeCell ref="H2:H4"/>
    <mergeCell ref="A3:B3"/>
    <mergeCell ref="D3:G4"/>
    <mergeCell ref="A4:B4"/>
    <mergeCell ref="H6:H7"/>
    <mergeCell ref="A8:A30"/>
    <mergeCell ref="B8:B10"/>
    <mergeCell ref="C8:C10"/>
    <mergeCell ref="H8:H10"/>
    <mergeCell ref="C12:C13"/>
    <mergeCell ref="H12:H13"/>
    <mergeCell ref="C14:C19"/>
    <mergeCell ref="H14:H19"/>
    <mergeCell ref="A6:A7"/>
    <mergeCell ref="B6:B7"/>
    <mergeCell ref="C6:C7"/>
    <mergeCell ref="D6:D7"/>
    <mergeCell ref="E6:F6"/>
    <mergeCell ref="G6:G7"/>
    <mergeCell ref="C20:C22"/>
    <mergeCell ref="H20:H22"/>
    <mergeCell ref="C23:C27"/>
    <mergeCell ref="H23:H27"/>
    <mergeCell ref="B29:B30"/>
    <mergeCell ref="B11:B2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43"/>
  <sheetViews>
    <sheetView showGridLines="0" view="pageBreakPreview" topLeftCell="B37" zoomScale="70" zoomScaleNormal="70" zoomScaleSheetLayoutView="70" workbookViewId="0">
      <selection activeCell="D41" sqref="D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349</v>
      </c>
      <c r="B8" s="91" t="s">
        <v>12</v>
      </c>
      <c r="C8" s="91" t="s">
        <v>344</v>
      </c>
      <c r="D8" s="57" t="s">
        <v>22</v>
      </c>
      <c r="E8" s="58">
        <v>13</v>
      </c>
      <c r="F8" s="58">
        <v>20</v>
      </c>
      <c r="G8" s="61">
        <f t="shared" ref="G8:G43" si="0">($C$3*E8)+($C$4*F8)</f>
        <v>0</v>
      </c>
      <c r="H8" s="92" t="s">
        <v>345</v>
      </c>
    </row>
    <row r="9" spans="1:8" ht="39.950000000000003" customHeight="1">
      <c r="A9" s="90" t="s">
        <v>14</v>
      </c>
      <c r="B9" s="91" t="s">
        <v>14</v>
      </c>
      <c r="C9" s="91" t="s">
        <v>14</v>
      </c>
      <c r="D9" s="57" t="s">
        <v>50</v>
      </c>
      <c r="E9" s="58">
        <v>9.75</v>
      </c>
      <c r="F9" s="58">
        <v>15</v>
      </c>
      <c r="G9" s="61">
        <f t="shared" si="0"/>
        <v>0</v>
      </c>
      <c r="H9" s="92" t="s">
        <v>14</v>
      </c>
    </row>
    <row r="10" spans="1:8" ht="39.950000000000003" customHeight="1">
      <c r="A10" s="90" t="s">
        <v>14</v>
      </c>
      <c r="B10" s="91" t="s">
        <v>14</v>
      </c>
      <c r="C10" s="91" t="s">
        <v>14</v>
      </c>
      <c r="D10" s="57" t="s">
        <v>61</v>
      </c>
      <c r="E10" s="58">
        <v>7.0000000000000007E-2</v>
      </c>
      <c r="F10" s="58">
        <v>0.1</v>
      </c>
      <c r="G10" s="61">
        <f t="shared" si="0"/>
        <v>0</v>
      </c>
      <c r="H10" s="92" t="s">
        <v>14</v>
      </c>
    </row>
    <row r="11" spans="1:8" ht="39.950000000000003" customHeight="1">
      <c r="A11" s="90"/>
      <c r="B11" s="108" t="s">
        <v>105</v>
      </c>
      <c r="C11" s="59" t="s">
        <v>21</v>
      </c>
      <c r="D11" s="57" t="s">
        <v>22</v>
      </c>
      <c r="E11" s="58">
        <v>35.75</v>
      </c>
      <c r="F11" s="58">
        <v>0</v>
      </c>
      <c r="G11" s="61">
        <f t="shared" si="0"/>
        <v>0</v>
      </c>
      <c r="H11" s="60" t="s">
        <v>23</v>
      </c>
    </row>
    <row r="12" spans="1:8" ht="39.950000000000003" customHeight="1">
      <c r="A12" s="90" t="s">
        <v>14</v>
      </c>
      <c r="B12" s="109"/>
      <c r="C12" s="91" t="s">
        <v>73</v>
      </c>
      <c r="D12" s="57" t="s">
        <v>22</v>
      </c>
      <c r="E12" s="58">
        <v>0</v>
      </c>
      <c r="F12" s="58">
        <v>50</v>
      </c>
      <c r="G12" s="61">
        <f t="shared" si="0"/>
        <v>0</v>
      </c>
      <c r="H12" s="92" t="s">
        <v>75</v>
      </c>
    </row>
    <row r="13" spans="1:8" ht="39.950000000000003" customHeight="1">
      <c r="A13" s="90" t="s">
        <v>14</v>
      </c>
      <c r="B13" s="109"/>
      <c r="C13" s="91" t="s">
        <v>14</v>
      </c>
      <c r="D13" s="57" t="s">
        <v>74</v>
      </c>
      <c r="E13" s="58">
        <v>0</v>
      </c>
      <c r="F13" s="58">
        <v>5</v>
      </c>
      <c r="G13" s="61">
        <f t="shared" si="0"/>
        <v>0</v>
      </c>
      <c r="H13" s="92" t="s">
        <v>14</v>
      </c>
    </row>
    <row r="14" spans="1:8" ht="39.950000000000003" customHeight="1">
      <c r="A14" s="90" t="s">
        <v>14</v>
      </c>
      <c r="B14" s="109"/>
      <c r="C14" s="91" t="s">
        <v>346</v>
      </c>
      <c r="D14" s="57" t="s">
        <v>195</v>
      </c>
      <c r="E14" s="58">
        <v>13</v>
      </c>
      <c r="F14" s="58">
        <v>20</v>
      </c>
      <c r="G14" s="61">
        <f t="shared" si="0"/>
        <v>0</v>
      </c>
      <c r="H14" s="92" t="s">
        <v>347</v>
      </c>
    </row>
    <row r="15" spans="1:8" ht="39.950000000000003" customHeight="1">
      <c r="A15" s="90" t="s">
        <v>14</v>
      </c>
      <c r="B15" s="109"/>
      <c r="C15" s="91" t="s">
        <v>14</v>
      </c>
      <c r="D15" s="57" t="s">
        <v>25</v>
      </c>
      <c r="E15" s="58">
        <v>9.75</v>
      </c>
      <c r="F15" s="58">
        <v>15</v>
      </c>
      <c r="G15" s="61">
        <f t="shared" si="0"/>
        <v>0</v>
      </c>
      <c r="H15" s="92" t="s">
        <v>14</v>
      </c>
    </row>
    <row r="16" spans="1:8" ht="39.950000000000003" customHeight="1">
      <c r="A16" s="90" t="s">
        <v>14</v>
      </c>
      <c r="B16" s="109"/>
      <c r="C16" s="91" t="s">
        <v>14</v>
      </c>
      <c r="D16" s="57" t="s">
        <v>46</v>
      </c>
      <c r="E16" s="58">
        <v>3.25</v>
      </c>
      <c r="F16" s="58">
        <v>5</v>
      </c>
      <c r="G16" s="61">
        <f t="shared" si="0"/>
        <v>0</v>
      </c>
      <c r="H16" s="92" t="s">
        <v>14</v>
      </c>
    </row>
    <row r="17" spans="1:8" ht="39.950000000000003" customHeight="1">
      <c r="A17" s="90" t="s">
        <v>14</v>
      </c>
      <c r="B17" s="109"/>
      <c r="C17" s="91" t="s">
        <v>14</v>
      </c>
      <c r="D17" s="57" t="s">
        <v>48</v>
      </c>
      <c r="E17" s="58">
        <v>1.3</v>
      </c>
      <c r="F17" s="58">
        <v>2</v>
      </c>
      <c r="G17" s="61">
        <f t="shared" si="0"/>
        <v>0</v>
      </c>
      <c r="H17" s="92" t="s">
        <v>14</v>
      </c>
    </row>
    <row r="18" spans="1:8" ht="39.950000000000003" customHeight="1">
      <c r="A18" s="90" t="s">
        <v>14</v>
      </c>
      <c r="B18" s="109"/>
      <c r="C18" s="91" t="s">
        <v>14</v>
      </c>
      <c r="D18" s="57" t="s">
        <v>16</v>
      </c>
      <c r="E18" s="58">
        <v>0.65</v>
      </c>
      <c r="F18" s="58">
        <v>1</v>
      </c>
      <c r="G18" s="61">
        <f t="shared" si="0"/>
        <v>0</v>
      </c>
      <c r="H18" s="92" t="s">
        <v>14</v>
      </c>
    </row>
    <row r="19" spans="1:8" ht="39.950000000000003" customHeight="1">
      <c r="A19" s="90" t="s">
        <v>14</v>
      </c>
      <c r="B19" s="109"/>
      <c r="C19" s="91" t="s">
        <v>14</v>
      </c>
      <c r="D19" s="57" t="s">
        <v>19</v>
      </c>
      <c r="E19" s="58">
        <v>0.33</v>
      </c>
      <c r="F19" s="58">
        <v>0.5</v>
      </c>
      <c r="G19" s="61">
        <f t="shared" si="0"/>
        <v>0</v>
      </c>
      <c r="H19" s="92" t="s">
        <v>14</v>
      </c>
    </row>
    <row r="20" spans="1:8" ht="39.950000000000003" customHeight="1">
      <c r="A20" s="90" t="s">
        <v>14</v>
      </c>
      <c r="B20" s="109"/>
      <c r="C20" s="91" t="s">
        <v>14</v>
      </c>
      <c r="D20" s="57" t="s">
        <v>17</v>
      </c>
      <c r="E20" s="58">
        <v>0.33</v>
      </c>
      <c r="F20" s="58">
        <v>0.5</v>
      </c>
      <c r="G20" s="61">
        <f t="shared" si="0"/>
        <v>0</v>
      </c>
      <c r="H20" s="92" t="s">
        <v>14</v>
      </c>
    </row>
    <row r="21" spans="1:8" ht="39.950000000000003" customHeight="1">
      <c r="A21" s="90" t="s">
        <v>14</v>
      </c>
      <c r="B21" s="109"/>
      <c r="C21" s="91" t="s">
        <v>14</v>
      </c>
      <c r="D21" s="57" t="s">
        <v>49</v>
      </c>
      <c r="E21" s="58">
        <v>0.13</v>
      </c>
      <c r="F21" s="58">
        <v>0.2</v>
      </c>
      <c r="G21" s="61">
        <f t="shared" si="0"/>
        <v>0</v>
      </c>
      <c r="H21" s="92" t="s">
        <v>14</v>
      </c>
    </row>
    <row r="22" spans="1:8" ht="39.950000000000003" customHeight="1">
      <c r="A22" s="90" t="s">
        <v>14</v>
      </c>
      <c r="B22" s="109"/>
      <c r="C22" s="91" t="s">
        <v>14</v>
      </c>
      <c r="D22" s="57" t="s">
        <v>18</v>
      </c>
      <c r="E22" s="58">
        <v>7.0000000000000007E-2</v>
      </c>
      <c r="F22" s="58">
        <v>0.1</v>
      </c>
      <c r="G22" s="61">
        <f t="shared" si="0"/>
        <v>0</v>
      </c>
      <c r="H22" s="92" t="s">
        <v>14</v>
      </c>
    </row>
    <row r="23" spans="1:8" ht="39.950000000000003" customHeight="1">
      <c r="A23" s="90" t="s">
        <v>14</v>
      </c>
      <c r="B23" s="109"/>
      <c r="C23" s="91" t="s">
        <v>519</v>
      </c>
      <c r="D23" s="57" t="s">
        <v>103</v>
      </c>
      <c r="E23" s="58">
        <v>26</v>
      </c>
      <c r="F23" s="58">
        <v>40</v>
      </c>
      <c r="G23" s="61">
        <f t="shared" si="0"/>
        <v>0</v>
      </c>
      <c r="H23" s="92" t="s">
        <v>532</v>
      </c>
    </row>
    <row r="24" spans="1:8" ht="39.950000000000003" customHeight="1">
      <c r="A24" s="90" t="s">
        <v>14</v>
      </c>
      <c r="B24" s="109"/>
      <c r="C24" s="91" t="s">
        <v>14</v>
      </c>
      <c r="D24" s="57" t="s">
        <v>60</v>
      </c>
      <c r="E24" s="58">
        <v>3.25</v>
      </c>
      <c r="F24" s="58">
        <v>5</v>
      </c>
      <c r="G24" s="61">
        <f t="shared" si="0"/>
        <v>0</v>
      </c>
      <c r="H24" s="92" t="s">
        <v>14</v>
      </c>
    </row>
    <row r="25" spans="1:8" ht="39.950000000000003" customHeight="1">
      <c r="A25" s="90" t="s">
        <v>14</v>
      </c>
      <c r="B25" s="109"/>
      <c r="C25" s="91" t="s">
        <v>14</v>
      </c>
      <c r="D25" s="57" t="s">
        <v>84</v>
      </c>
      <c r="E25" s="58">
        <v>3.25</v>
      </c>
      <c r="F25" s="58">
        <v>5</v>
      </c>
      <c r="G25" s="61">
        <f t="shared" si="0"/>
        <v>0</v>
      </c>
      <c r="H25" s="92" t="s">
        <v>14</v>
      </c>
    </row>
    <row r="26" spans="1:8" ht="39.950000000000003" customHeight="1">
      <c r="A26" s="90" t="s">
        <v>14</v>
      </c>
      <c r="B26" s="109"/>
      <c r="C26" s="91" t="s">
        <v>14</v>
      </c>
      <c r="D26" s="57" t="s">
        <v>47</v>
      </c>
      <c r="E26" s="58">
        <v>1.95</v>
      </c>
      <c r="F26" s="58">
        <v>3</v>
      </c>
      <c r="G26" s="61">
        <f t="shared" si="0"/>
        <v>0</v>
      </c>
      <c r="H26" s="92" t="s">
        <v>14</v>
      </c>
    </row>
    <row r="27" spans="1:8" ht="39.950000000000003" customHeight="1">
      <c r="A27" s="90" t="s">
        <v>14</v>
      </c>
      <c r="B27" s="109"/>
      <c r="C27" s="91" t="s">
        <v>14</v>
      </c>
      <c r="D27" s="57" t="s">
        <v>148</v>
      </c>
      <c r="E27" s="58">
        <v>1.3</v>
      </c>
      <c r="F27" s="58">
        <v>2</v>
      </c>
      <c r="G27" s="61">
        <f t="shared" si="0"/>
        <v>0</v>
      </c>
      <c r="H27" s="92" t="s">
        <v>14</v>
      </c>
    </row>
    <row r="28" spans="1:8" ht="39.950000000000003" customHeight="1">
      <c r="A28" s="90" t="s">
        <v>14</v>
      </c>
      <c r="B28" s="109"/>
      <c r="C28" s="91" t="s">
        <v>14</v>
      </c>
      <c r="D28" s="57" t="s">
        <v>33</v>
      </c>
      <c r="E28" s="58">
        <v>1.3</v>
      </c>
      <c r="F28" s="58">
        <v>2</v>
      </c>
      <c r="G28" s="61">
        <f t="shared" si="0"/>
        <v>0</v>
      </c>
      <c r="H28" s="92" t="s">
        <v>14</v>
      </c>
    </row>
    <row r="29" spans="1:8" ht="39.950000000000003" customHeight="1">
      <c r="A29" s="90" t="s">
        <v>14</v>
      </c>
      <c r="B29" s="109"/>
      <c r="C29" s="91" t="s">
        <v>14</v>
      </c>
      <c r="D29" s="57" t="s">
        <v>19</v>
      </c>
      <c r="E29" s="58">
        <v>0.65</v>
      </c>
      <c r="F29" s="58">
        <v>1</v>
      </c>
      <c r="G29" s="61">
        <f t="shared" si="0"/>
        <v>0</v>
      </c>
      <c r="H29" s="92" t="s">
        <v>14</v>
      </c>
    </row>
    <row r="30" spans="1:8" ht="39.950000000000003" customHeight="1">
      <c r="A30" s="90" t="s">
        <v>14</v>
      </c>
      <c r="B30" s="109"/>
      <c r="C30" s="91" t="s">
        <v>14</v>
      </c>
      <c r="D30" s="57" t="s">
        <v>17</v>
      </c>
      <c r="E30" s="58">
        <v>0.65</v>
      </c>
      <c r="F30" s="58">
        <v>1</v>
      </c>
      <c r="G30" s="61">
        <f t="shared" si="0"/>
        <v>0</v>
      </c>
      <c r="H30" s="92" t="s">
        <v>14</v>
      </c>
    </row>
    <row r="31" spans="1:8" ht="39.950000000000003" customHeight="1">
      <c r="A31" s="90" t="s">
        <v>14</v>
      </c>
      <c r="B31" s="109"/>
      <c r="C31" s="91" t="s">
        <v>14</v>
      </c>
      <c r="D31" s="57" t="s">
        <v>29</v>
      </c>
      <c r="E31" s="58">
        <v>0.65</v>
      </c>
      <c r="F31" s="58">
        <v>1</v>
      </c>
      <c r="G31" s="61">
        <f t="shared" si="0"/>
        <v>0</v>
      </c>
      <c r="H31" s="92" t="s">
        <v>14</v>
      </c>
    </row>
    <row r="32" spans="1:8" ht="39.950000000000003" customHeight="1">
      <c r="A32" s="90" t="s">
        <v>14</v>
      </c>
      <c r="B32" s="109"/>
      <c r="C32" s="91" t="s">
        <v>14</v>
      </c>
      <c r="D32" s="57" t="s">
        <v>53</v>
      </c>
      <c r="E32" s="58">
        <v>0.33</v>
      </c>
      <c r="F32" s="58">
        <v>0.5</v>
      </c>
      <c r="G32" s="61">
        <f t="shared" si="0"/>
        <v>0</v>
      </c>
      <c r="H32" s="92" t="s">
        <v>14</v>
      </c>
    </row>
    <row r="33" spans="1:8" ht="39.950000000000003" customHeight="1">
      <c r="A33" s="90" t="s">
        <v>14</v>
      </c>
      <c r="B33" s="109"/>
      <c r="C33" s="91" t="s">
        <v>190</v>
      </c>
      <c r="D33" s="57" t="s">
        <v>191</v>
      </c>
      <c r="E33" s="58">
        <v>22.75</v>
      </c>
      <c r="F33" s="58">
        <v>35</v>
      </c>
      <c r="G33" s="61">
        <f t="shared" si="0"/>
        <v>0</v>
      </c>
      <c r="H33" s="92" t="s">
        <v>514</v>
      </c>
    </row>
    <row r="34" spans="1:8" ht="39.950000000000003" customHeight="1">
      <c r="A34" s="90" t="s">
        <v>14</v>
      </c>
      <c r="B34" s="109"/>
      <c r="C34" s="91" t="s">
        <v>14</v>
      </c>
      <c r="D34" s="57" t="s">
        <v>19</v>
      </c>
      <c r="E34" s="58">
        <v>0.65</v>
      </c>
      <c r="F34" s="58">
        <v>1</v>
      </c>
      <c r="G34" s="61">
        <f t="shared" si="0"/>
        <v>0</v>
      </c>
      <c r="H34" s="92" t="s">
        <v>14</v>
      </c>
    </row>
    <row r="35" spans="1:8" ht="39.950000000000003" customHeight="1">
      <c r="A35" s="90" t="s">
        <v>14</v>
      </c>
      <c r="B35" s="109"/>
      <c r="C35" s="91" t="s">
        <v>14</v>
      </c>
      <c r="D35" s="57" t="s">
        <v>51</v>
      </c>
      <c r="E35" s="58">
        <v>0.33</v>
      </c>
      <c r="F35" s="58">
        <v>0.5</v>
      </c>
      <c r="G35" s="61">
        <f t="shared" si="0"/>
        <v>0</v>
      </c>
      <c r="H35" s="92" t="s">
        <v>14</v>
      </c>
    </row>
    <row r="36" spans="1:8" ht="39.950000000000003" customHeight="1">
      <c r="A36" s="90" t="s">
        <v>14</v>
      </c>
      <c r="B36" s="109"/>
      <c r="C36" s="91" t="s">
        <v>14</v>
      </c>
      <c r="D36" s="57" t="s">
        <v>17</v>
      </c>
      <c r="E36" s="58">
        <v>0.33</v>
      </c>
      <c r="F36" s="58">
        <v>0.5</v>
      </c>
      <c r="G36" s="61">
        <f t="shared" si="0"/>
        <v>0</v>
      </c>
      <c r="H36" s="92" t="s">
        <v>14</v>
      </c>
    </row>
    <row r="37" spans="1:8" ht="39.950000000000003" customHeight="1">
      <c r="A37" s="90" t="s">
        <v>14</v>
      </c>
      <c r="B37" s="109"/>
      <c r="C37" s="91" t="s">
        <v>14</v>
      </c>
      <c r="D37" s="57" t="s">
        <v>53</v>
      </c>
      <c r="E37" s="58">
        <v>0.33</v>
      </c>
      <c r="F37" s="58">
        <v>0.5</v>
      </c>
      <c r="G37" s="61">
        <f t="shared" si="0"/>
        <v>0</v>
      </c>
      <c r="H37" s="92" t="s">
        <v>14</v>
      </c>
    </row>
    <row r="38" spans="1:8" ht="39.950000000000003" customHeight="1">
      <c r="A38" s="90" t="s">
        <v>14</v>
      </c>
      <c r="B38" s="110"/>
      <c r="C38" s="59" t="s">
        <v>37</v>
      </c>
      <c r="D38" s="57" t="s">
        <v>38</v>
      </c>
      <c r="E38" s="58">
        <v>13</v>
      </c>
      <c r="F38" s="58">
        <v>20</v>
      </c>
      <c r="G38" s="61">
        <f t="shared" si="0"/>
        <v>0</v>
      </c>
      <c r="H38" s="60" t="s">
        <v>39</v>
      </c>
    </row>
    <row r="39" spans="1:8" ht="39.950000000000003" customHeight="1">
      <c r="A39" s="90" t="s">
        <v>14</v>
      </c>
      <c r="B39" s="91" t="s">
        <v>40</v>
      </c>
      <c r="C39" s="91" t="s">
        <v>348</v>
      </c>
      <c r="D39" s="57" t="s">
        <v>100</v>
      </c>
      <c r="E39" s="58">
        <v>32.5</v>
      </c>
      <c r="F39" s="58">
        <v>50</v>
      </c>
      <c r="G39" s="61">
        <f t="shared" si="0"/>
        <v>0</v>
      </c>
      <c r="H39" s="92" t="s">
        <v>537</v>
      </c>
    </row>
    <row r="40" spans="1:8" ht="39.950000000000003" customHeight="1">
      <c r="A40" s="90" t="s">
        <v>14</v>
      </c>
      <c r="B40" s="91" t="s">
        <v>14</v>
      </c>
      <c r="C40" s="91" t="s">
        <v>14</v>
      </c>
      <c r="D40" s="57" t="s">
        <v>33</v>
      </c>
      <c r="E40" s="58">
        <v>1.95</v>
      </c>
      <c r="F40" s="58">
        <v>3</v>
      </c>
      <c r="G40" s="61">
        <f t="shared" si="0"/>
        <v>0</v>
      </c>
      <c r="H40" s="92" t="s">
        <v>14</v>
      </c>
    </row>
    <row r="41" spans="1:8" ht="39.950000000000003" customHeight="1">
      <c r="A41" s="90" t="s">
        <v>14</v>
      </c>
      <c r="B41" s="91" t="s">
        <v>14</v>
      </c>
      <c r="C41" s="91" t="s">
        <v>14</v>
      </c>
      <c r="D41" s="57" t="s">
        <v>533</v>
      </c>
      <c r="E41" s="58">
        <v>1.3</v>
      </c>
      <c r="F41" s="58">
        <v>2</v>
      </c>
      <c r="G41" s="61">
        <f t="shared" si="0"/>
        <v>0</v>
      </c>
      <c r="H41" s="92" t="s">
        <v>14</v>
      </c>
    </row>
    <row r="42" spans="1:8" ht="39.950000000000003" customHeight="1">
      <c r="A42" s="90" t="s">
        <v>14</v>
      </c>
      <c r="B42" s="91" t="s">
        <v>14</v>
      </c>
      <c r="C42" s="91" t="s">
        <v>14</v>
      </c>
      <c r="D42" s="57" t="s">
        <v>70</v>
      </c>
      <c r="E42" s="58">
        <v>0.13</v>
      </c>
      <c r="F42" s="58">
        <v>0.2</v>
      </c>
      <c r="G42" s="61">
        <f t="shared" si="0"/>
        <v>0</v>
      </c>
      <c r="H42" s="92" t="s">
        <v>14</v>
      </c>
    </row>
    <row r="43" spans="1:8" ht="39.950000000000003" customHeight="1">
      <c r="A43" s="90" t="s">
        <v>14</v>
      </c>
      <c r="B43" s="91" t="s">
        <v>14</v>
      </c>
      <c r="C43" s="59" t="s">
        <v>41</v>
      </c>
      <c r="D43" s="57" t="s">
        <v>42</v>
      </c>
      <c r="E43" s="58">
        <v>97.5</v>
      </c>
      <c r="F43" s="58">
        <v>150</v>
      </c>
      <c r="G43" s="61">
        <f t="shared" si="0"/>
        <v>0</v>
      </c>
      <c r="H43" s="60" t="s">
        <v>39</v>
      </c>
    </row>
  </sheetData>
  <sheetProtection formatRows="0" insertRows="0" deleteRows="0"/>
  <mergeCells count="30">
    <mergeCell ref="A1:H1"/>
    <mergeCell ref="A2:C2"/>
    <mergeCell ref="D2:G2"/>
    <mergeCell ref="H2:H4"/>
    <mergeCell ref="A3:B3"/>
    <mergeCell ref="D3:G4"/>
    <mergeCell ref="A4:B4"/>
    <mergeCell ref="H6:H7"/>
    <mergeCell ref="A8:A43"/>
    <mergeCell ref="B8:B10"/>
    <mergeCell ref="C8:C10"/>
    <mergeCell ref="H8:H10"/>
    <mergeCell ref="C12:C13"/>
    <mergeCell ref="H12:H13"/>
    <mergeCell ref="C14:C22"/>
    <mergeCell ref="H14:H22"/>
    <mergeCell ref="A6:A7"/>
    <mergeCell ref="B6:B7"/>
    <mergeCell ref="C6:C7"/>
    <mergeCell ref="D6:D7"/>
    <mergeCell ref="E6:F6"/>
    <mergeCell ref="G6:G7"/>
    <mergeCell ref="C23:C32"/>
    <mergeCell ref="H23:H32"/>
    <mergeCell ref="C33:C37"/>
    <mergeCell ref="H33:H37"/>
    <mergeCell ref="B39:B43"/>
    <mergeCell ref="C39:C42"/>
    <mergeCell ref="H39:H42"/>
    <mergeCell ref="B11: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43"/>
  <sheetViews>
    <sheetView showGridLines="0" tabSelected="1" view="pageBreakPreview" topLeftCell="A26" zoomScale="70" zoomScaleNormal="70" zoomScaleSheetLayoutView="70" workbookViewId="0">
      <selection activeCell="H43" sqref="H43"/>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350</v>
      </c>
      <c r="B8" s="91" t="s">
        <v>12</v>
      </c>
      <c r="C8" s="91" t="s">
        <v>117</v>
      </c>
      <c r="D8" s="57" t="s">
        <v>118</v>
      </c>
      <c r="E8" s="58">
        <v>13</v>
      </c>
      <c r="F8" s="58">
        <v>20</v>
      </c>
      <c r="G8" s="61">
        <f t="shared" ref="G8:G43" si="0">($C$3*E8)+($C$4*F8)</f>
        <v>0</v>
      </c>
      <c r="H8" s="92" t="s">
        <v>128</v>
      </c>
    </row>
    <row r="9" spans="1:8" ht="39.950000000000003" customHeight="1">
      <c r="A9" s="90" t="s">
        <v>14</v>
      </c>
      <c r="B9" s="91" t="s">
        <v>14</v>
      </c>
      <c r="C9" s="91" t="s">
        <v>14</v>
      </c>
      <c r="D9" s="57" t="s">
        <v>61</v>
      </c>
      <c r="E9" s="58">
        <v>7.0000000000000007E-2</v>
      </c>
      <c r="F9" s="58">
        <v>0.1</v>
      </c>
      <c r="G9" s="61">
        <f t="shared" si="0"/>
        <v>0</v>
      </c>
      <c r="H9" s="92" t="s">
        <v>14</v>
      </c>
    </row>
    <row r="10" spans="1:8" ht="39.950000000000003" customHeight="1">
      <c r="A10" s="90" t="s">
        <v>14</v>
      </c>
      <c r="B10" s="91" t="s">
        <v>20</v>
      </c>
      <c r="C10" s="108" t="s">
        <v>353</v>
      </c>
      <c r="D10" s="57" t="s">
        <v>184</v>
      </c>
      <c r="E10" s="58">
        <v>26</v>
      </c>
      <c r="F10" s="58">
        <v>40</v>
      </c>
      <c r="G10" s="61">
        <f t="shared" ref="G10:G19" si="1">($C$3*E10)+($C$4*F10)</f>
        <v>0</v>
      </c>
      <c r="H10" s="111" t="s">
        <v>535</v>
      </c>
    </row>
    <row r="11" spans="1:8" ht="39.950000000000003" customHeight="1">
      <c r="A11" s="90" t="s">
        <v>14</v>
      </c>
      <c r="B11" s="91" t="s">
        <v>14</v>
      </c>
      <c r="C11" s="109"/>
      <c r="D11" s="57" t="s">
        <v>351</v>
      </c>
      <c r="E11" s="58">
        <v>9.75</v>
      </c>
      <c r="F11" s="58">
        <v>15</v>
      </c>
      <c r="G11" s="61">
        <f t="shared" si="1"/>
        <v>0</v>
      </c>
      <c r="H11" s="112"/>
    </row>
    <row r="12" spans="1:8" ht="39.950000000000003" customHeight="1">
      <c r="A12" s="90" t="s">
        <v>14</v>
      </c>
      <c r="B12" s="91" t="s">
        <v>14</v>
      </c>
      <c r="C12" s="109"/>
      <c r="D12" s="57" t="s">
        <v>46</v>
      </c>
      <c r="E12" s="58">
        <v>6.5</v>
      </c>
      <c r="F12" s="58">
        <v>10</v>
      </c>
      <c r="G12" s="61">
        <f t="shared" si="1"/>
        <v>0</v>
      </c>
      <c r="H12" s="112"/>
    </row>
    <row r="13" spans="1:8" ht="39.950000000000003" customHeight="1">
      <c r="A13" s="90" t="s">
        <v>14</v>
      </c>
      <c r="B13" s="91" t="s">
        <v>14</v>
      </c>
      <c r="C13" s="109"/>
      <c r="D13" s="57" t="s">
        <v>108</v>
      </c>
      <c r="E13" s="58">
        <v>3.25</v>
      </c>
      <c r="F13" s="58">
        <v>5</v>
      </c>
      <c r="G13" s="61">
        <f t="shared" si="1"/>
        <v>0</v>
      </c>
      <c r="H13" s="112"/>
    </row>
    <row r="14" spans="1:8" ht="39.950000000000003" customHeight="1">
      <c r="A14" s="90" t="s">
        <v>14</v>
      </c>
      <c r="B14" s="91" t="s">
        <v>14</v>
      </c>
      <c r="C14" s="109"/>
      <c r="D14" s="57" t="s">
        <v>352</v>
      </c>
      <c r="E14" s="58">
        <v>3.25</v>
      </c>
      <c r="F14" s="58">
        <v>5</v>
      </c>
      <c r="G14" s="61">
        <f t="shared" si="1"/>
        <v>0</v>
      </c>
      <c r="H14" s="112"/>
    </row>
    <row r="15" spans="1:8" ht="39.950000000000003" customHeight="1">
      <c r="A15" s="90" t="s">
        <v>14</v>
      </c>
      <c r="B15" s="91" t="s">
        <v>14</v>
      </c>
      <c r="C15" s="109"/>
      <c r="D15" s="57" t="s">
        <v>68</v>
      </c>
      <c r="E15" s="58">
        <v>3.25</v>
      </c>
      <c r="F15" s="58">
        <v>5</v>
      </c>
      <c r="G15" s="61">
        <f t="shared" si="1"/>
        <v>0</v>
      </c>
      <c r="H15" s="112"/>
    </row>
    <row r="16" spans="1:8" ht="39.950000000000003" customHeight="1">
      <c r="A16" s="90" t="s">
        <v>14</v>
      </c>
      <c r="B16" s="91" t="s">
        <v>14</v>
      </c>
      <c r="C16" s="109"/>
      <c r="D16" s="57" t="s">
        <v>19</v>
      </c>
      <c r="E16" s="58">
        <v>0.65</v>
      </c>
      <c r="F16" s="58">
        <v>1</v>
      </c>
      <c r="G16" s="61">
        <f t="shared" si="1"/>
        <v>0</v>
      </c>
      <c r="H16" s="112"/>
    </row>
    <row r="17" spans="1:8" ht="39.950000000000003" customHeight="1">
      <c r="A17" s="90" t="s">
        <v>14</v>
      </c>
      <c r="B17" s="91" t="s">
        <v>14</v>
      </c>
      <c r="C17" s="109"/>
      <c r="D17" s="57" t="s">
        <v>33</v>
      </c>
      <c r="E17" s="58">
        <v>0.65</v>
      </c>
      <c r="F17" s="58">
        <v>1</v>
      </c>
      <c r="G17" s="61">
        <f t="shared" si="1"/>
        <v>0</v>
      </c>
      <c r="H17" s="112"/>
    </row>
    <row r="18" spans="1:8" ht="39.950000000000003" customHeight="1">
      <c r="A18" s="90" t="s">
        <v>14</v>
      </c>
      <c r="B18" s="91" t="s">
        <v>14</v>
      </c>
      <c r="C18" s="110"/>
      <c r="D18" s="57" t="s">
        <v>18</v>
      </c>
      <c r="E18" s="58">
        <v>7.0000000000000007E-2</v>
      </c>
      <c r="F18" s="58">
        <v>0.1</v>
      </c>
      <c r="G18" s="61">
        <f t="shared" si="1"/>
        <v>0</v>
      </c>
      <c r="H18" s="113"/>
    </row>
    <row r="19" spans="1:8" ht="39.950000000000003" customHeight="1">
      <c r="A19" s="90" t="s">
        <v>14</v>
      </c>
      <c r="B19" s="91" t="s">
        <v>14</v>
      </c>
      <c r="C19" s="59" t="s">
        <v>106</v>
      </c>
      <c r="D19" s="57" t="s">
        <v>22</v>
      </c>
      <c r="E19" s="58">
        <v>18.2</v>
      </c>
      <c r="F19" s="58">
        <v>28</v>
      </c>
      <c r="G19" s="61">
        <f t="shared" si="1"/>
        <v>0</v>
      </c>
      <c r="H19" s="60" t="s">
        <v>23</v>
      </c>
    </row>
    <row r="20" spans="1:8" ht="39.950000000000003" customHeight="1">
      <c r="A20" s="90" t="s">
        <v>14</v>
      </c>
      <c r="B20" s="91" t="s">
        <v>14</v>
      </c>
      <c r="C20" s="91" t="s">
        <v>175</v>
      </c>
      <c r="D20" s="57" t="s">
        <v>76</v>
      </c>
      <c r="E20" s="58">
        <v>13</v>
      </c>
      <c r="F20" s="58">
        <v>20</v>
      </c>
      <c r="G20" s="61">
        <f t="shared" si="0"/>
        <v>0</v>
      </c>
      <c r="H20" s="92" t="s">
        <v>178</v>
      </c>
    </row>
    <row r="21" spans="1:8" ht="39.950000000000003" customHeight="1">
      <c r="A21" s="90" t="s">
        <v>14</v>
      </c>
      <c r="B21" s="91" t="s">
        <v>14</v>
      </c>
      <c r="C21" s="91" t="s">
        <v>14</v>
      </c>
      <c r="D21" s="57" t="s">
        <v>26</v>
      </c>
      <c r="E21" s="58">
        <v>4.55</v>
      </c>
      <c r="F21" s="58">
        <v>7</v>
      </c>
      <c r="G21" s="61">
        <f t="shared" si="0"/>
        <v>0</v>
      </c>
      <c r="H21" s="92" t="s">
        <v>14</v>
      </c>
    </row>
    <row r="22" spans="1:8" ht="39.950000000000003" customHeight="1">
      <c r="A22" s="90" t="s">
        <v>14</v>
      </c>
      <c r="B22" s="91" t="s">
        <v>14</v>
      </c>
      <c r="C22" s="91" t="s">
        <v>14</v>
      </c>
      <c r="D22" s="57" t="s">
        <v>52</v>
      </c>
      <c r="E22" s="58">
        <v>1.3</v>
      </c>
      <c r="F22" s="58">
        <v>2</v>
      </c>
      <c r="G22" s="61">
        <f t="shared" si="0"/>
        <v>0</v>
      </c>
      <c r="H22" s="92" t="s">
        <v>14</v>
      </c>
    </row>
    <row r="23" spans="1:8" ht="39.950000000000003" customHeight="1">
      <c r="A23" s="90" t="s">
        <v>14</v>
      </c>
      <c r="B23" s="91" t="s">
        <v>14</v>
      </c>
      <c r="C23" s="91" t="s">
        <v>14</v>
      </c>
      <c r="D23" s="57" t="s">
        <v>30</v>
      </c>
      <c r="E23" s="58">
        <v>0.65</v>
      </c>
      <c r="F23" s="58">
        <v>1</v>
      </c>
      <c r="G23" s="61">
        <f t="shared" si="0"/>
        <v>0</v>
      </c>
      <c r="H23" s="92" t="s">
        <v>14</v>
      </c>
    </row>
    <row r="24" spans="1:8" ht="39.950000000000003" customHeight="1">
      <c r="A24" s="90" t="s">
        <v>14</v>
      </c>
      <c r="B24" s="91" t="s">
        <v>14</v>
      </c>
      <c r="C24" s="91" t="s">
        <v>14</v>
      </c>
      <c r="D24" s="57" t="s">
        <v>19</v>
      </c>
      <c r="E24" s="58">
        <v>0.65</v>
      </c>
      <c r="F24" s="58">
        <v>1</v>
      </c>
      <c r="G24" s="61">
        <f t="shared" si="0"/>
        <v>0</v>
      </c>
      <c r="H24" s="92" t="s">
        <v>14</v>
      </c>
    </row>
    <row r="25" spans="1:8" ht="39.950000000000003" customHeight="1">
      <c r="A25" s="90" t="s">
        <v>14</v>
      </c>
      <c r="B25" s="91" t="s">
        <v>14</v>
      </c>
      <c r="C25" s="91" t="s">
        <v>14</v>
      </c>
      <c r="D25" s="57" t="s">
        <v>28</v>
      </c>
      <c r="E25" s="58">
        <v>0.65</v>
      </c>
      <c r="F25" s="58">
        <v>1</v>
      </c>
      <c r="G25" s="61">
        <f t="shared" si="0"/>
        <v>0</v>
      </c>
      <c r="H25" s="92" t="s">
        <v>14</v>
      </c>
    </row>
    <row r="26" spans="1:8" ht="39.950000000000003" customHeight="1">
      <c r="A26" s="90" t="s">
        <v>14</v>
      </c>
      <c r="B26" s="91" t="s">
        <v>14</v>
      </c>
      <c r="C26" s="91" t="s">
        <v>14</v>
      </c>
      <c r="D26" s="57" t="s">
        <v>176</v>
      </c>
      <c r="E26" s="58">
        <v>0.65</v>
      </c>
      <c r="F26" s="58">
        <v>1</v>
      </c>
      <c r="G26" s="61">
        <f t="shared" si="0"/>
        <v>0</v>
      </c>
      <c r="H26" s="92" t="s">
        <v>14</v>
      </c>
    </row>
    <row r="27" spans="1:8" ht="39.950000000000003" customHeight="1">
      <c r="A27" s="90" t="s">
        <v>14</v>
      </c>
      <c r="B27" s="91" t="s">
        <v>14</v>
      </c>
      <c r="C27" s="91" t="s">
        <v>14</v>
      </c>
      <c r="D27" s="57" t="s">
        <v>17</v>
      </c>
      <c r="E27" s="58">
        <v>0.33</v>
      </c>
      <c r="F27" s="58">
        <v>0.5</v>
      </c>
      <c r="G27" s="61">
        <f t="shared" si="0"/>
        <v>0</v>
      </c>
      <c r="H27" s="92" t="s">
        <v>14</v>
      </c>
    </row>
    <row r="28" spans="1:8" ht="39.950000000000003" customHeight="1">
      <c r="A28" s="90" t="s">
        <v>14</v>
      </c>
      <c r="B28" s="91" t="s">
        <v>14</v>
      </c>
      <c r="C28" s="91" t="s">
        <v>515</v>
      </c>
      <c r="D28" s="57" t="s">
        <v>201</v>
      </c>
      <c r="E28" s="58">
        <v>9.75</v>
      </c>
      <c r="F28" s="58">
        <v>15</v>
      </c>
      <c r="G28" s="61">
        <f t="shared" si="0"/>
        <v>0</v>
      </c>
      <c r="H28" s="92" t="s">
        <v>536</v>
      </c>
    </row>
    <row r="29" spans="1:8" ht="39.950000000000003" customHeight="1">
      <c r="A29" s="90" t="s">
        <v>14</v>
      </c>
      <c r="B29" s="91" t="s">
        <v>14</v>
      </c>
      <c r="C29" s="91" t="s">
        <v>14</v>
      </c>
      <c r="D29" s="57" t="s">
        <v>24</v>
      </c>
      <c r="E29" s="58">
        <v>9.75</v>
      </c>
      <c r="F29" s="58">
        <v>15</v>
      </c>
      <c r="G29" s="61">
        <f t="shared" si="0"/>
        <v>0</v>
      </c>
      <c r="H29" s="92" t="s">
        <v>14</v>
      </c>
    </row>
    <row r="30" spans="1:8" ht="39.950000000000003" customHeight="1">
      <c r="A30" s="90" t="s">
        <v>14</v>
      </c>
      <c r="B30" s="91" t="s">
        <v>14</v>
      </c>
      <c r="C30" s="91" t="s">
        <v>14</v>
      </c>
      <c r="D30" s="57" t="s">
        <v>50</v>
      </c>
      <c r="E30" s="58">
        <v>6.5</v>
      </c>
      <c r="F30" s="58">
        <v>10</v>
      </c>
      <c r="G30" s="61">
        <f t="shared" si="0"/>
        <v>0</v>
      </c>
      <c r="H30" s="92" t="s">
        <v>14</v>
      </c>
    </row>
    <row r="31" spans="1:8" ht="39.950000000000003" customHeight="1">
      <c r="A31" s="90" t="s">
        <v>14</v>
      </c>
      <c r="B31" s="91" t="s">
        <v>14</v>
      </c>
      <c r="C31" s="91" t="s">
        <v>14</v>
      </c>
      <c r="D31" s="57" t="s">
        <v>31</v>
      </c>
      <c r="E31" s="58">
        <v>6.5</v>
      </c>
      <c r="F31" s="58">
        <v>10</v>
      </c>
      <c r="G31" s="61">
        <f t="shared" si="0"/>
        <v>0</v>
      </c>
      <c r="H31" s="92" t="s">
        <v>14</v>
      </c>
    </row>
    <row r="32" spans="1:8" ht="39.950000000000003" customHeight="1">
      <c r="A32" s="90" t="s">
        <v>14</v>
      </c>
      <c r="B32" s="91" t="s">
        <v>14</v>
      </c>
      <c r="C32" s="91" t="s">
        <v>14</v>
      </c>
      <c r="D32" s="57" t="s">
        <v>60</v>
      </c>
      <c r="E32" s="58">
        <v>3.25</v>
      </c>
      <c r="F32" s="58">
        <v>5</v>
      </c>
      <c r="G32" s="61">
        <f t="shared" si="0"/>
        <v>0</v>
      </c>
      <c r="H32" s="92" t="s">
        <v>14</v>
      </c>
    </row>
    <row r="33" spans="1:8" ht="39.950000000000003" customHeight="1">
      <c r="A33" s="90" t="s">
        <v>14</v>
      </c>
      <c r="B33" s="91" t="s">
        <v>14</v>
      </c>
      <c r="C33" s="91" t="s">
        <v>14</v>
      </c>
      <c r="D33" s="57" t="s">
        <v>26</v>
      </c>
      <c r="E33" s="58">
        <v>3.25</v>
      </c>
      <c r="F33" s="58">
        <v>5</v>
      </c>
      <c r="G33" s="61">
        <f t="shared" si="0"/>
        <v>0</v>
      </c>
      <c r="H33" s="92" t="s">
        <v>14</v>
      </c>
    </row>
    <row r="34" spans="1:8" ht="39.950000000000003" customHeight="1">
      <c r="A34" s="90" t="s">
        <v>14</v>
      </c>
      <c r="B34" s="91" t="s">
        <v>14</v>
      </c>
      <c r="C34" s="91" t="s">
        <v>14</v>
      </c>
      <c r="D34" s="57" t="s">
        <v>33</v>
      </c>
      <c r="E34" s="58">
        <v>1.3</v>
      </c>
      <c r="F34" s="58">
        <v>2</v>
      </c>
      <c r="G34" s="61">
        <f t="shared" si="0"/>
        <v>0</v>
      </c>
      <c r="H34" s="92" t="s">
        <v>14</v>
      </c>
    </row>
    <row r="35" spans="1:8" ht="39.950000000000003" customHeight="1">
      <c r="A35" s="90" t="s">
        <v>14</v>
      </c>
      <c r="B35" s="91" t="s">
        <v>14</v>
      </c>
      <c r="C35" s="91" t="s">
        <v>14</v>
      </c>
      <c r="D35" s="57" t="s">
        <v>18</v>
      </c>
      <c r="E35" s="58">
        <v>7.0000000000000007E-2</v>
      </c>
      <c r="F35" s="58">
        <v>0.1</v>
      </c>
      <c r="G35" s="61">
        <f t="shared" si="0"/>
        <v>0</v>
      </c>
      <c r="H35" s="92" t="s">
        <v>14</v>
      </c>
    </row>
    <row r="36" spans="1:8" ht="39.950000000000003" customHeight="1">
      <c r="A36" s="90" t="s">
        <v>14</v>
      </c>
      <c r="B36" s="91" t="s">
        <v>14</v>
      </c>
      <c r="C36" s="91" t="s">
        <v>185</v>
      </c>
      <c r="D36" s="57" t="s">
        <v>125</v>
      </c>
      <c r="E36" s="58">
        <v>22.75</v>
      </c>
      <c r="F36" s="58">
        <v>35</v>
      </c>
      <c r="G36" s="61">
        <f t="shared" si="0"/>
        <v>0</v>
      </c>
      <c r="H36" s="92" t="s">
        <v>189</v>
      </c>
    </row>
    <row r="37" spans="1:8" ht="39.950000000000003" customHeight="1">
      <c r="A37" s="90" t="s">
        <v>14</v>
      </c>
      <c r="B37" s="91" t="s">
        <v>14</v>
      </c>
      <c r="C37" s="91" t="s">
        <v>14</v>
      </c>
      <c r="D37" s="57" t="s">
        <v>46</v>
      </c>
      <c r="E37" s="58">
        <v>3.25</v>
      </c>
      <c r="F37" s="58">
        <v>5</v>
      </c>
      <c r="G37" s="61">
        <f t="shared" si="0"/>
        <v>0</v>
      </c>
      <c r="H37" s="92" t="s">
        <v>14</v>
      </c>
    </row>
    <row r="38" spans="1:8" ht="39.950000000000003" customHeight="1">
      <c r="A38" s="90" t="s">
        <v>14</v>
      </c>
      <c r="B38" s="91" t="s">
        <v>14</v>
      </c>
      <c r="C38" s="91" t="s">
        <v>14</v>
      </c>
      <c r="D38" s="57" t="s">
        <v>186</v>
      </c>
      <c r="E38" s="58">
        <v>1.95</v>
      </c>
      <c r="F38" s="58">
        <v>3</v>
      </c>
      <c r="G38" s="61">
        <f t="shared" si="0"/>
        <v>0</v>
      </c>
      <c r="H38" s="92" t="s">
        <v>14</v>
      </c>
    </row>
    <row r="39" spans="1:8" ht="39.950000000000003" customHeight="1">
      <c r="A39" s="90" t="s">
        <v>14</v>
      </c>
      <c r="B39" s="91" t="s">
        <v>14</v>
      </c>
      <c r="C39" s="91" t="s">
        <v>14</v>
      </c>
      <c r="D39" s="57" t="s">
        <v>164</v>
      </c>
      <c r="E39" s="58">
        <v>1.95</v>
      </c>
      <c r="F39" s="58">
        <v>3</v>
      </c>
      <c r="G39" s="61">
        <f t="shared" si="0"/>
        <v>0</v>
      </c>
      <c r="H39" s="92" t="s">
        <v>14</v>
      </c>
    </row>
    <row r="40" spans="1:8" ht="39.950000000000003" customHeight="1">
      <c r="A40" s="90" t="s">
        <v>14</v>
      </c>
      <c r="B40" s="91" t="s">
        <v>14</v>
      </c>
      <c r="C40" s="91" t="s">
        <v>14</v>
      </c>
      <c r="D40" s="57" t="s">
        <v>187</v>
      </c>
      <c r="E40" s="58">
        <v>1.3</v>
      </c>
      <c r="F40" s="58">
        <v>2</v>
      </c>
      <c r="G40" s="61">
        <f t="shared" si="0"/>
        <v>0</v>
      </c>
      <c r="H40" s="92" t="s">
        <v>14</v>
      </c>
    </row>
    <row r="41" spans="1:8" ht="39.950000000000003" customHeight="1">
      <c r="A41" s="90" t="s">
        <v>14</v>
      </c>
      <c r="B41" s="91" t="s">
        <v>14</v>
      </c>
      <c r="C41" s="91" t="s">
        <v>14</v>
      </c>
      <c r="D41" s="57" t="s">
        <v>34</v>
      </c>
      <c r="E41" s="58">
        <v>0.65</v>
      </c>
      <c r="F41" s="58">
        <v>1</v>
      </c>
      <c r="G41" s="61">
        <f t="shared" si="0"/>
        <v>0</v>
      </c>
      <c r="H41" s="92" t="s">
        <v>14</v>
      </c>
    </row>
    <row r="42" spans="1:8" ht="39.950000000000003" customHeight="1">
      <c r="A42" s="90" t="s">
        <v>14</v>
      </c>
      <c r="B42" s="91" t="s">
        <v>40</v>
      </c>
      <c r="C42" s="59" t="s">
        <v>80</v>
      </c>
      <c r="D42" s="57" t="s">
        <v>81</v>
      </c>
      <c r="E42" s="58">
        <v>32.5</v>
      </c>
      <c r="F42" s="58">
        <v>50</v>
      </c>
      <c r="G42" s="61">
        <f t="shared" si="0"/>
        <v>0</v>
      </c>
      <c r="H42" s="60" t="s">
        <v>556</v>
      </c>
    </row>
    <row r="43" spans="1:8" ht="39.950000000000003" customHeight="1">
      <c r="A43" s="90" t="s">
        <v>14</v>
      </c>
      <c r="B43" s="91" t="s">
        <v>14</v>
      </c>
      <c r="C43" s="59" t="s">
        <v>41</v>
      </c>
      <c r="D43" s="57" t="s">
        <v>42</v>
      </c>
      <c r="E43" s="58">
        <v>97.5</v>
      </c>
      <c r="F43" s="58">
        <v>150</v>
      </c>
      <c r="G43" s="61">
        <f t="shared" si="0"/>
        <v>0</v>
      </c>
      <c r="H43" s="60" t="s">
        <v>39</v>
      </c>
    </row>
  </sheetData>
  <sheetProtection formatRows="0" insertRows="0" deleteRows="0"/>
  <mergeCells count="28">
    <mergeCell ref="A1:H1"/>
    <mergeCell ref="A2:C2"/>
    <mergeCell ref="D2:G2"/>
    <mergeCell ref="H2:H4"/>
    <mergeCell ref="A3:B3"/>
    <mergeCell ref="D3:G4"/>
    <mergeCell ref="A4:B4"/>
    <mergeCell ref="C10:C18"/>
    <mergeCell ref="H10:H18"/>
    <mergeCell ref="H6:H7"/>
    <mergeCell ref="A8:A43"/>
    <mergeCell ref="B8:B9"/>
    <mergeCell ref="C8:C9"/>
    <mergeCell ref="H8:H9"/>
    <mergeCell ref="B10:B41"/>
    <mergeCell ref="C20:C27"/>
    <mergeCell ref="H20:H27"/>
    <mergeCell ref="A6:A7"/>
    <mergeCell ref="B6:B7"/>
    <mergeCell ref="C6:C7"/>
    <mergeCell ref="D6:D7"/>
    <mergeCell ref="E6:F6"/>
    <mergeCell ref="G6:G7"/>
    <mergeCell ref="C28:C35"/>
    <mergeCell ref="H28:H35"/>
    <mergeCell ref="C36:C41"/>
    <mergeCell ref="H36:H41"/>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44"/>
  <sheetViews>
    <sheetView showGridLines="0" view="pageBreakPreview" topLeftCell="A28" zoomScale="70" zoomScaleNormal="70" zoomScaleSheetLayoutView="70" workbookViewId="0">
      <selection activeCell="R41" sqref="R41:S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354</v>
      </c>
      <c r="B8" s="91" t="s">
        <v>12</v>
      </c>
      <c r="C8" s="91" t="s">
        <v>355</v>
      </c>
      <c r="D8" s="57" t="s">
        <v>13</v>
      </c>
      <c r="E8" s="58">
        <v>13</v>
      </c>
      <c r="F8" s="58">
        <v>20</v>
      </c>
      <c r="G8" s="61">
        <f t="shared" ref="G8:G44" si="0">($C$3*E8)+($C$4*F8)</f>
        <v>0</v>
      </c>
      <c r="H8" s="92" t="s">
        <v>356</v>
      </c>
    </row>
    <row r="9" spans="1:8" ht="39.950000000000003" customHeight="1">
      <c r="A9" s="90" t="s">
        <v>14</v>
      </c>
      <c r="B9" s="91" t="s">
        <v>14</v>
      </c>
      <c r="C9" s="91" t="s">
        <v>14</v>
      </c>
      <c r="D9" s="57" t="s">
        <v>43</v>
      </c>
      <c r="E9" s="58">
        <v>9.75</v>
      </c>
      <c r="F9" s="58">
        <v>15</v>
      </c>
      <c r="G9" s="61">
        <f t="shared" si="0"/>
        <v>0</v>
      </c>
      <c r="H9" s="92" t="s">
        <v>14</v>
      </c>
    </row>
    <row r="10" spans="1:8" ht="39.950000000000003" customHeight="1">
      <c r="A10" s="90" t="s">
        <v>14</v>
      </c>
      <c r="B10" s="91" t="s">
        <v>14</v>
      </c>
      <c r="C10" s="91" t="s">
        <v>14</v>
      </c>
      <c r="D10" s="57" t="s">
        <v>69</v>
      </c>
      <c r="E10" s="58">
        <v>4.55</v>
      </c>
      <c r="F10" s="58">
        <v>7</v>
      </c>
      <c r="G10" s="61">
        <f t="shared" si="0"/>
        <v>0</v>
      </c>
      <c r="H10" s="92" t="s">
        <v>14</v>
      </c>
    </row>
    <row r="11" spans="1:8" ht="39.950000000000003" customHeight="1">
      <c r="A11" s="90" t="s">
        <v>14</v>
      </c>
      <c r="B11" s="91" t="s">
        <v>14</v>
      </c>
      <c r="C11" s="91" t="s">
        <v>14</v>
      </c>
      <c r="D11" s="57" t="s">
        <v>171</v>
      </c>
      <c r="E11" s="58">
        <v>4.55</v>
      </c>
      <c r="F11" s="58">
        <v>7</v>
      </c>
      <c r="G11" s="61">
        <f t="shared" si="0"/>
        <v>0</v>
      </c>
      <c r="H11" s="92" t="s">
        <v>14</v>
      </c>
    </row>
    <row r="12" spans="1:8" ht="39.950000000000003" customHeight="1">
      <c r="A12" s="90" t="s">
        <v>14</v>
      </c>
      <c r="B12" s="91" t="s">
        <v>14</v>
      </c>
      <c r="C12" s="91" t="s">
        <v>14</v>
      </c>
      <c r="D12" s="57" t="s">
        <v>16</v>
      </c>
      <c r="E12" s="58">
        <v>0.78</v>
      </c>
      <c r="F12" s="58">
        <v>1.2</v>
      </c>
      <c r="G12" s="61">
        <f t="shared" si="0"/>
        <v>0</v>
      </c>
      <c r="H12" s="92" t="s">
        <v>14</v>
      </c>
    </row>
    <row r="13" spans="1:8" ht="39.950000000000003" customHeight="1">
      <c r="A13" s="90" t="s">
        <v>14</v>
      </c>
      <c r="B13" s="91" t="s">
        <v>14</v>
      </c>
      <c r="C13" s="91" t="s">
        <v>14</v>
      </c>
      <c r="D13" s="57" t="s">
        <v>17</v>
      </c>
      <c r="E13" s="58">
        <v>0.78</v>
      </c>
      <c r="F13" s="58">
        <v>1.2</v>
      </c>
      <c r="G13" s="61">
        <f t="shared" si="0"/>
        <v>0</v>
      </c>
      <c r="H13" s="92" t="s">
        <v>14</v>
      </c>
    </row>
    <row r="14" spans="1:8" ht="39.950000000000003" customHeight="1">
      <c r="A14" s="90" t="s">
        <v>14</v>
      </c>
      <c r="B14" s="91" t="s">
        <v>14</v>
      </c>
      <c r="C14" s="91" t="s">
        <v>14</v>
      </c>
      <c r="D14" s="57" t="s">
        <v>18</v>
      </c>
      <c r="E14" s="58">
        <v>0.33</v>
      </c>
      <c r="F14" s="58">
        <v>0.5</v>
      </c>
      <c r="G14" s="61">
        <f t="shared" si="0"/>
        <v>0</v>
      </c>
      <c r="H14" s="92" t="s">
        <v>14</v>
      </c>
    </row>
    <row r="15" spans="1:8" ht="39.950000000000003" customHeight="1">
      <c r="A15" s="90" t="s">
        <v>14</v>
      </c>
      <c r="B15" s="91" t="s">
        <v>14</v>
      </c>
      <c r="C15" s="91" t="s">
        <v>14</v>
      </c>
      <c r="D15" s="57" t="s">
        <v>19</v>
      </c>
      <c r="E15" s="58">
        <v>0.13</v>
      </c>
      <c r="F15" s="58">
        <v>0.2</v>
      </c>
      <c r="G15" s="61">
        <f t="shared" si="0"/>
        <v>0</v>
      </c>
      <c r="H15" s="92" t="s">
        <v>14</v>
      </c>
    </row>
    <row r="16" spans="1:8" ht="39.950000000000003" customHeight="1">
      <c r="A16" s="90"/>
      <c r="B16" s="108" t="s">
        <v>20</v>
      </c>
      <c r="C16" s="59" t="s">
        <v>21</v>
      </c>
      <c r="D16" s="57" t="s">
        <v>22</v>
      </c>
      <c r="E16" s="58">
        <v>35.75</v>
      </c>
      <c r="F16" s="58">
        <v>0</v>
      </c>
      <c r="G16" s="61">
        <f t="shared" si="0"/>
        <v>0</v>
      </c>
      <c r="H16" s="60" t="s">
        <v>23</v>
      </c>
    </row>
    <row r="17" spans="1:8" ht="39.950000000000003" customHeight="1">
      <c r="A17" s="90" t="s">
        <v>14</v>
      </c>
      <c r="B17" s="109"/>
      <c r="C17" s="91" t="s">
        <v>57</v>
      </c>
      <c r="D17" s="57" t="s">
        <v>22</v>
      </c>
      <c r="E17" s="58">
        <v>0</v>
      </c>
      <c r="F17" s="58">
        <v>50</v>
      </c>
      <c r="G17" s="61">
        <f t="shared" si="0"/>
        <v>0</v>
      </c>
      <c r="H17" s="92" t="s">
        <v>59</v>
      </c>
    </row>
    <row r="18" spans="1:8" ht="39.950000000000003" customHeight="1">
      <c r="A18" s="90" t="s">
        <v>14</v>
      </c>
      <c r="B18" s="109"/>
      <c r="C18" s="91" t="s">
        <v>14</v>
      </c>
      <c r="D18" s="57" t="s">
        <v>58</v>
      </c>
      <c r="E18" s="58">
        <v>0</v>
      </c>
      <c r="F18" s="58">
        <v>5</v>
      </c>
      <c r="G18" s="61">
        <f t="shared" si="0"/>
        <v>0</v>
      </c>
      <c r="H18" s="92" t="s">
        <v>14</v>
      </c>
    </row>
    <row r="19" spans="1:8" ht="39.950000000000003" customHeight="1">
      <c r="A19" s="90" t="s">
        <v>14</v>
      </c>
      <c r="B19" s="109"/>
      <c r="C19" s="91" t="s">
        <v>357</v>
      </c>
      <c r="D19" s="57" t="s">
        <v>122</v>
      </c>
      <c r="E19" s="58">
        <v>22.75</v>
      </c>
      <c r="F19" s="58">
        <v>35</v>
      </c>
      <c r="G19" s="61">
        <f t="shared" si="0"/>
        <v>0</v>
      </c>
      <c r="H19" s="92" t="s">
        <v>358</v>
      </c>
    </row>
    <row r="20" spans="1:8" ht="39.950000000000003" customHeight="1">
      <c r="A20" s="90" t="s">
        <v>14</v>
      </c>
      <c r="B20" s="109"/>
      <c r="C20" s="91" t="s">
        <v>14</v>
      </c>
      <c r="D20" s="57" t="s">
        <v>52</v>
      </c>
      <c r="E20" s="58">
        <v>1.95</v>
      </c>
      <c r="F20" s="58">
        <v>3</v>
      </c>
      <c r="G20" s="61">
        <f t="shared" si="0"/>
        <v>0</v>
      </c>
      <c r="H20" s="92" t="s">
        <v>14</v>
      </c>
    </row>
    <row r="21" spans="1:8" ht="39.950000000000003" customHeight="1">
      <c r="A21" s="90" t="s">
        <v>14</v>
      </c>
      <c r="B21" s="109"/>
      <c r="C21" s="91" t="s">
        <v>14</v>
      </c>
      <c r="D21" s="57" t="s">
        <v>28</v>
      </c>
      <c r="E21" s="58">
        <v>1.3</v>
      </c>
      <c r="F21" s="58">
        <v>2</v>
      </c>
      <c r="G21" s="61">
        <f t="shared" si="0"/>
        <v>0</v>
      </c>
      <c r="H21" s="92" t="s">
        <v>14</v>
      </c>
    </row>
    <row r="22" spans="1:8" ht="39.950000000000003" customHeight="1">
      <c r="A22" s="90" t="s">
        <v>14</v>
      </c>
      <c r="B22" s="109"/>
      <c r="C22" s="91" t="s">
        <v>14</v>
      </c>
      <c r="D22" s="57" t="s">
        <v>19</v>
      </c>
      <c r="E22" s="58">
        <v>0.33</v>
      </c>
      <c r="F22" s="58">
        <v>0.5</v>
      </c>
      <c r="G22" s="61">
        <f t="shared" si="0"/>
        <v>0</v>
      </c>
      <c r="H22" s="92" t="s">
        <v>14</v>
      </c>
    </row>
    <row r="23" spans="1:8" ht="39.950000000000003" customHeight="1">
      <c r="A23" s="90" t="s">
        <v>14</v>
      </c>
      <c r="B23" s="109"/>
      <c r="C23" s="91" t="s">
        <v>14</v>
      </c>
      <c r="D23" s="57" t="s">
        <v>18</v>
      </c>
      <c r="E23" s="58">
        <v>0.33</v>
      </c>
      <c r="F23" s="58">
        <v>0.5</v>
      </c>
      <c r="G23" s="61">
        <f t="shared" si="0"/>
        <v>0</v>
      </c>
      <c r="H23" s="92" t="s">
        <v>14</v>
      </c>
    </row>
    <row r="24" spans="1:8" ht="39.950000000000003" customHeight="1">
      <c r="A24" s="90" t="s">
        <v>14</v>
      </c>
      <c r="B24" s="109"/>
      <c r="C24" s="91" t="s">
        <v>359</v>
      </c>
      <c r="D24" s="57" t="s">
        <v>360</v>
      </c>
      <c r="E24" s="58">
        <v>32.5</v>
      </c>
      <c r="F24" s="58">
        <v>50</v>
      </c>
      <c r="G24" s="61">
        <f t="shared" si="0"/>
        <v>0</v>
      </c>
      <c r="H24" s="92" t="s">
        <v>361</v>
      </c>
    </row>
    <row r="25" spans="1:8" ht="39.950000000000003" customHeight="1">
      <c r="A25" s="90" t="s">
        <v>14</v>
      </c>
      <c r="B25" s="109"/>
      <c r="C25" s="91" t="s">
        <v>14</v>
      </c>
      <c r="D25" s="57" t="s">
        <v>47</v>
      </c>
      <c r="E25" s="58">
        <v>1.95</v>
      </c>
      <c r="F25" s="58">
        <v>3</v>
      </c>
      <c r="G25" s="61">
        <f t="shared" si="0"/>
        <v>0</v>
      </c>
      <c r="H25" s="92" t="s">
        <v>14</v>
      </c>
    </row>
    <row r="26" spans="1:8" ht="39.950000000000003" customHeight="1">
      <c r="A26" s="90" t="s">
        <v>14</v>
      </c>
      <c r="B26" s="109"/>
      <c r="C26" s="91" t="s">
        <v>14</v>
      </c>
      <c r="D26" s="57" t="s">
        <v>148</v>
      </c>
      <c r="E26" s="58">
        <v>1.3</v>
      </c>
      <c r="F26" s="58">
        <v>2</v>
      </c>
      <c r="G26" s="61">
        <f t="shared" si="0"/>
        <v>0</v>
      </c>
      <c r="H26" s="92" t="s">
        <v>14</v>
      </c>
    </row>
    <row r="27" spans="1:8" ht="39.950000000000003" customHeight="1">
      <c r="A27" s="90" t="s">
        <v>14</v>
      </c>
      <c r="B27" s="109"/>
      <c r="C27" s="91" t="s">
        <v>14</v>
      </c>
      <c r="D27" s="57" t="s">
        <v>19</v>
      </c>
      <c r="E27" s="58">
        <v>0.65</v>
      </c>
      <c r="F27" s="58">
        <v>1</v>
      </c>
      <c r="G27" s="61">
        <f t="shared" si="0"/>
        <v>0</v>
      </c>
      <c r="H27" s="92" t="s">
        <v>14</v>
      </c>
    </row>
    <row r="28" spans="1:8" ht="39.950000000000003" customHeight="1">
      <c r="A28" s="90" t="s">
        <v>14</v>
      </c>
      <c r="B28" s="109"/>
      <c r="C28" s="91" t="s">
        <v>362</v>
      </c>
      <c r="D28" s="57" t="s">
        <v>154</v>
      </c>
      <c r="E28" s="58">
        <v>9.75</v>
      </c>
      <c r="F28" s="58">
        <v>15</v>
      </c>
      <c r="G28" s="61">
        <f t="shared" si="0"/>
        <v>0</v>
      </c>
      <c r="H28" s="92" t="s">
        <v>363</v>
      </c>
    </row>
    <row r="29" spans="1:8" ht="39.950000000000003" customHeight="1">
      <c r="A29" s="90" t="s">
        <v>14</v>
      </c>
      <c r="B29" s="109"/>
      <c r="C29" s="91" t="s">
        <v>14</v>
      </c>
      <c r="D29" s="57" t="s">
        <v>114</v>
      </c>
      <c r="E29" s="58">
        <v>6.5</v>
      </c>
      <c r="F29" s="58">
        <v>10</v>
      </c>
      <c r="G29" s="61">
        <f t="shared" si="0"/>
        <v>0</v>
      </c>
      <c r="H29" s="92" t="s">
        <v>14</v>
      </c>
    </row>
    <row r="30" spans="1:8" ht="39.950000000000003" customHeight="1">
      <c r="A30" s="90" t="s">
        <v>14</v>
      </c>
      <c r="B30" s="109"/>
      <c r="C30" s="91" t="s">
        <v>14</v>
      </c>
      <c r="D30" s="57" t="s">
        <v>364</v>
      </c>
      <c r="E30" s="58">
        <v>6.5</v>
      </c>
      <c r="F30" s="58">
        <v>10</v>
      </c>
      <c r="G30" s="61">
        <f t="shared" si="0"/>
        <v>0</v>
      </c>
      <c r="H30" s="92" t="s">
        <v>14</v>
      </c>
    </row>
    <row r="31" spans="1:8" ht="39.950000000000003" customHeight="1">
      <c r="A31" s="90" t="s">
        <v>14</v>
      </c>
      <c r="B31" s="109"/>
      <c r="C31" s="91" t="s">
        <v>14</v>
      </c>
      <c r="D31" s="57" t="s">
        <v>127</v>
      </c>
      <c r="E31" s="58">
        <v>3.25</v>
      </c>
      <c r="F31" s="58">
        <v>5</v>
      </c>
      <c r="G31" s="61">
        <f t="shared" si="0"/>
        <v>0</v>
      </c>
      <c r="H31" s="92" t="s">
        <v>14</v>
      </c>
    </row>
    <row r="32" spans="1:8" ht="39.950000000000003" customHeight="1">
      <c r="A32" s="90" t="s">
        <v>14</v>
      </c>
      <c r="B32" s="109"/>
      <c r="C32" s="91" t="s">
        <v>14</v>
      </c>
      <c r="D32" s="57" t="s">
        <v>69</v>
      </c>
      <c r="E32" s="58">
        <v>3.25</v>
      </c>
      <c r="F32" s="58">
        <v>5</v>
      </c>
      <c r="G32" s="61">
        <f t="shared" si="0"/>
        <v>0</v>
      </c>
      <c r="H32" s="92" t="s">
        <v>14</v>
      </c>
    </row>
    <row r="33" spans="1:8" ht="39.950000000000003" customHeight="1">
      <c r="A33" s="90" t="s">
        <v>14</v>
      </c>
      <c r="B33" s="109"/>
      <c r="C33" s="91" t="s">
        <v>14</v>
      </c>
      <c r="D33" s="57" t="s">
        <v>125</v>
      </c>
      <c r="E33" s="58">
        <v>3.25</v>
      </c>
      <c r="F33" s="58">
        <v>5</v>
      </c>
      <c r="G33" s="61">
        <f t="shared" si="0"/>
        <v>0</v>
      </c>
      <c r="H33" s="92" t="s">
        <v>14</v>
      </c>
    </row>
    <row r="34" spans="1:8" ht="39.950000000000003" customHeight="1">
      <c r="A34" s="90" t="s">
        <v>14</v>
      </c>
      <c r="B34" s="109"/>
      <c r="C34" s="91" t="s">
        <v>14</v>
      </c>
      <c r="D34" s="57" t="s">
        <v>98</v>
      </c>
      <c r="E34" s="58">
        <v>3.25</v>
      </c>
      <c r="F34" s="58">
        <v>5</v>
      </c>
      <c r="G34" s="61">
        <f t="shared" si="0"/>
        <v>0</v>
      </c>
      <c r="H34" s="92" t="s">
        <v>14</v>
      </c>
    </row>
    <row r="35" spans="1:8" ht="39.950000000000003" customHeight="1">
      <c r="A35" s="90" t="s">
        <v>14</v>
      </c>
      <c r="B35" s="110"/>
      <c r="C35" s="59" t="s">
        <v>37</v>
      </c>
      <c r="D35" s="57" t="s">
        <v>38</v>
      </c>
      <c r="E35" s="58">
        <v>13</v>
      </c>
      <c r="F35" s="58">
        <v>20</v>
      </c>
      <c r="G35" s="61">
        <f t="shared" si="0"/>
        <v>0</v>
      </c>
      <c r="H35" s="60" t="s">
        <v>39</v>
      </c>
    </row>
    <row r="36" spans="1:8" ht="39.950000000000003" customHeight="1">
      <c r="A36" s="90" t="s">
        <v>14</v>
      </c>
      <c r="B36" s="91" t="s">
        <v>40</v>
      </c>
      <c r="C36" s="91" t="s">
        <v>365</v>
      </c>
      <c r="D36" s="57" t="s">
        <v>78</v>
      </c>
      <c r="E36" s="58">
        <v>32.5</v>
      </c>
      <c r="F36" s="58">
        <v>50</v>
      </c>
      <c r="G36" s="61">
        <f t="shared" si="0"/>
        <v>0</v>
      </c>
      <c r="H36" s="92" t="s">
        <v>367</v>
      </c>
    </row>
    <row r="37" spans="1:8" ht="39.950000000000003" customHeight="1">
      <c r="A37" s="90" t="s">
        <v>14</v>
      </c>
      <c r="B37" s="91" t="s">
        <v>14</v>
      </c>
      <c r="C37" s="91" t="s">
        <v>14</v>
      </c>
      <c r="D37" s="57" t="s">
        <v>15</v>
      </c>
      <c r="E37" s="58">
        <v>4.55</v>
      </c>
      <c r="F37" s="58">
        <v>7</v>
      </c>
      <c r="G37" s="61">
        <f t="shared" si="0"/>
        <v>0</v>
      </c>
      <c r="H37" s="92" t="s">
        <v>14</v>
      </c>
    </row>
    <row r="38" spans="1:8" ht="39.950000000000003" customHeight="1">
      <c r="A38" s="90" t="s">
        <v>14</v>
      </c>
      <c r="B38" s="91" t="s">
        <v>14</v>
      </c>
      <c r="C38" s="91" t="s">
        <v>14</v>
      </c>
      <c r="D38" s="57" t="s">
        <v>366</v>
      </c>
      <c r="E38" s="58">
        <v>4.55</v>
      </c>
      <c r="F38" s="58">
        <v>7</v>
      </c>
      <c r="G38" s="61">
        <f t="shared" si="0"/>
        <v>0</v>
      </c>
      <c r="H38" s="92" t="s">
        <v>14</v>
      </c>
    </row>
    <row r="39" spans="1:8" ht="39.950000000000003" customHeight="1">
      <c r="A39" s="90" t="s">
        <v>14</v>
      </c>
      <c r="B39" s="91" t="s">
        <v>14</v>
      </c>
      <c r="C39" s="91" t="s">
        <v>14</v>
      </c>
      <c r="D39" s="57" t="s">
        <v>52</v>
      </c>
      <c r="E39" s="58">
        <v>1.95</v>
      </c>
      <c r="F39" s="58">
        <v>3</v>
      </c>
      <c r="G39" s="61">
        <f t="shared" si="0"/>
        <v>0</v>
      </c>
      <c r="H39" s="92" t="s">
        <v>14</v>
      </c>
    </row>
    <row r="40" spans="1:8" ht="39.950000000000003" customHeight="1">
      <c r="A40" s="90" t="s">
        <v>14</v>
      </c>
      <c r="B40" s="91" t="s">
        <v>14</v>
      </c>
      <c r="C40" s="91" t="s">
        <v>14</v>
      </c>
      <c r="D40" s="57" t="s">
        <v>28</v>
      </c>
      <c r="E40" s="58">
        <v>1.3</v>
      </c>
      <c r="F40" s="58">
        <v>2</v>
      </c>
      <c r="G40" s="61">
        <f t="shared" si="0"/>
        <v>0</v>
      </c>
      <c r="H40" s="92" t="s">
        <v>14</v>
      </c>
    </row>
    <row r="41" spans="1:8" ht="39.950000000000003" customHeight="1">
      <c r="A41" s="90" t="s">
        <v>14</v>
      </c>
      <c r="B41" s="91" t="s">
        <v>14</v>
      </c>
      <c r="C41" s="91" t="s">
        <v>14</v>
      </c>
      <c r="D41" s="57" t="s">
        <v>51</v>
      </c>
      <c r="E41" s="58">
        <v>0.33</v>
      </c>
      <c r="F41" s="58">
        <v>0.5</v>
      </c>
      <c r="G41" s="61">
        <f t="shared" si="0"/>
        <v>0</v>
      </c>
      <c r="H41" s="92" t="s">
        <v>14</v>
      </c>
    </row>
    <row r="42" spans="1:8" ht="39.950000000000003" customHeight="1">
      <c r="A42" s="90" t="s">
        <v>14</v>
      </c>
      <c r="B42" s="91" t="s">
        <v>14</v>
      </c>
      <c r="C42" s="91" t="s">
        <v>14</v>
      </c>
      <c r="D42" s="57" t="s">
        <v>18</v>
      </c>
      <c r="E42" s="58">
        <v>0.26</v>
      </c>
      <c r="F42" s="58">
        <v>0.4</v>
      </c>
      <c r="G42" s="61">
        <f t="shared" si="0"/>
        <v>0</v>
      </c>
      <c r="H42" s="92" t="s">
        <v>14</v>
      </c>
    </row>
    <row r="43" spans="1:8" ht="39.950000000000003" customHeight="1">
      <c r="A43" s="90" t="s">
        <v>14</v>
      </c>
      <c r="B43" s="91" t="s">
        <v>14</v>
      </c>
      <c r="C43" s="91" t="s">
        <v>14</v>
      </c>
      <c r="D43" s="57" t="s">
        <v>77</v>
      </c>
      <c r="E43" s="58">
        <v>7.0000000000000007E-2</v>
      </c>
      <c r="F43" s="58">
        <v>0.1</v>
      </c>
      <c r="G43" s="61">
        <f t="shared" si="0"/>
        <v>0</v>
      </c>
      <c r="H43" s="92" t="s">
        <v>14</v>
      </c>
    </row>
    <row r="44" spans="1:8" ht="39.950000000000003" customHeight="1">
      <c r="A44" s="90" t="s">
        <v>14</v>
      </c>
      <c r="B44" s="91" t="s">
        <v>14</v>
      </c>
      <c r="C44" s="59" t="s">
        <v>41</v>
      </c>
      <c r="D44" s="57" t="s">
        <v>42</v>
      </c>
      <c r="E44" s="58">
        <v>97.5</v>
      </c>
      <c r="F44" s="58">
        <v>150</v>
      </c>
      <c r="G44" s="61">
        <f t="shared" si="0"/>
        <v>0</v>
      </c>
      <c r="H44" s="60" t="s">
        <v>39</v>
      </c>
    </row>
  </sheetData>
  <sheetProtection formatRows="0" insertRows="0" deleteRows="0"/>
  <mergeCells count="30">
    <mergeCell ref="A1:H1"/>
    <mergeCell ref="A2:C2"/>
    <mergeCell ref="D2:G2"/>
    <mergeCell ref="H2:H4"/>
    <mergeCell ref="A3:B3"/>
    <mergeCell ref="D3:G4"/>
    <mergeCell ref="A4:B4"/>
    <mergeCell ref="H6:H7"/>
    <mergeCell ref="A8:A44"/>
    <mergeCell ref="B8:B15"/>
    <mergeCell ref="C8:C15"/>
    <mergeCell ref="H8:H15"/>
    <mergeCell ref="C17:C18"/>
    <mergeCell ref="H17:H18"/>
    <mergeCell ref="C19:C23"/>
    <mergeCell ref="H19:H23"/>
    <mergeCell ref="A6:A7"/>
    <mergeCell ref="B6:B7"/>
    <mergeCell ref="C6:C7"/>
    <mergeCell ref="D6:D7"/>
    <mergeCell ref="E6:F6"/>
    <mergeCell ref="G6:G7"/>
    <mergeCell ref="C24:C27"/>
    <mergeCell ref="H24:H27"/>
    <mergeCell ref="C28:C34"/>
    <mergeCell ref="H28:H34"/>
    <mergeCell ref="B36:B44"/>
    <mergeCell ref="C36:C43"/>
    <mergeCell ref="H36:H43"/>
    <mergeCell ref="B16:B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40"/>
  <sheetViews>
    <sheetView showGridLines="0" view="pageBreakPreview" topLeftCell="A26" zoomScale="70" zoomScaleNormal="70" zoomScaleSheetLayoutView="70" workbookViewId="0">
      <selection activeCell="H33" sqref="H33:H3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368</v>
      </c>
      <c r="B8" s="91" t="s">
        <v>12</v>
      </c>
      <c r="C8" s="91" t="s">
        <v>520</v>
      </c>
      <c r="D8" s="57" t="s">
        <v>22</v>
      </c>
      <c r="E8" s="58">
        <v>13</v>
      </c>
      <c r="F8" s="58">
        <v>20</v>
      </c>
      <c r="G8" s="61">
        <f t="shared" ref="G8:G40" si="0">($C$3*E8)+($C$4*F8)</f>
        <v>0</v>
      </c>
      <c r="H8" s="92" t="s">
        <v>369</v>
      </c>
    </row>
    <row r="9" spans="1:8" ht="39.950000000000003" customHeight="1">
      <c r="A9" s="90" t="s">
        <v>14</v>
      </c>
      <c r="B9" s="91" t="s">
        <v>14</v>
      </c>
      <c r="C9" s="91" t="s">
        <v>14</v>
      </c>
      <c r="D9" s="57" t="s">
        <v>180</v>
      </c>
      <c r="E9" s="58">
        <v>6.5</v>
      </c>
      <c r="F9" s="58">
        <v>10</v>
      </c>
      <c r="G9" s="61">
        <f t="shared" si="0"/>
        <v>0</v>
      </c>
      <c r="H9" s="92" t="s">
        <v>14</v>
      </c>
    </row>
    <row r="10" spans="1:8" ht="39.950000000000003" customHeight="1">
      <c r="A10" s="90" t="s">
        <v>14</v>
      </c>
      <c r="B10" s="91" t="s">
        <v>14</v>
      </c>
      <c r="C10" s="91" t="s">
        <v>14</v>
      </c>
      <c r="D10" s="57" t="s">
        <v>149</v>
      </c>
      <c r="E10" s="58">
        <v>3.25</v>
      </c>
      <c r="F10" s="58">
        <v>5</v>
      </c>
      <c r="G10" s="61">
        <f t="shared" si="0"/>
        <v>0</v>
      </c>
      <c r="H10" s="92" t="s">
        <v>14</v>
      </c>
    </row>
    <row r="11" spans="1:8" ht="39.950000000000003" customHeight="1">
      <c r="A11" s="90" t="s">
        <v>14</v>
      </c>
      <c r="B11" s="91" t="s">
        <v>14</v>
      </c>
      <c r="C11" s="91" t="s">
        <v>14</v>
      </c>
      <c r="D11" s="57" t="s">
        <v>277</v>
      </c>
      <c r="E11" s="58">
        <v>3.25</v>
      </c>
      <c r="F11" s="58">
        <v>5</v>
      </c>
      <c r="G11" s="61">
        <f t="shared" si="0"/>
        <v>0</v>
      </c>
      <c r="H11" s="92" t="s">
        <v>14</v>
      </c>
    </row>
    <row r="12" spans="1:8" ht="39.950000000000003" customHeight="1">
      <c r="A12" s="90" t="s">
        <v>14</v>
      </c>
      <c r="B12" s="91" t="s">
        <v>14</v>
      </c>
      <c r="C12" s="91" t="s">
        <v>14</v>
      </c>
      <c r="D12" s="57" t="s">
        <v>17</v>
      </c>
      <c r="E12" s="58">
        <v>0.33</v>
      </c>
      <c r="F12" s="58">
        <v>0.5</v>
      </c>
      <c r="G12" s="61">
        <f t="shared" si="0"/>
        <v>0</v>
      </c>
      <c r="H12" s="92" t="s">
        <v>14</v>
      </c>
    </row>
    <row r="13" spans="1:8" ht="39.950000000000003" customHeight="1">
      <c r="A13" s="90" t="s">
        <v>14</v>
      </c>
      <c r="B13" s="91" t="s">
        <v>14</v>
      </c>
      <c r="C13" s="91" t="s">
        <v>14</v>
      </c>
      <c r="D13" s="57" t="s">
        <v>61</v>
      </c>
      <c r="E13" s="58">
        <v>7.0000000000000007E-2</v>
      </c>
      <c r="F13" s="58">
        <v>0.1</v>
      </c>
      <c r="G13" s="61">
        <f t="shared" si="0"/>
        <v>0</v>
      </c>
      <c r="H13" s="92" t="s">
        <v>14</v>
      </c>
    </row>
    <row r="14" spans="1:8" ht="39.950000000000003" customHeight="1">
      <c r="A14" s="90"/>
      <c r="B14" s="108" t="s">
        <v>20</v>
      </c>
      <c r="C14" s="59" t="s">
        <v>21</v>
      </c>
      <c r="D14" s="57" t="s">
        <v>22</v>
      </c>
      <c r="E14" s="58">
        <v>35.75</v>
      </c>
      <c r="F14" s="58">
        <v>0</v>
      </c>
      <c r="G14" s="61">
        <f t="shared" si="0"/>
        <v>0</v>
      </c>
      <c r="H14" s="60" t="s">
        <v>23</v>
      </c>
    </row>
    <row r="15" spans="1:8" ht="39.950000000000003" customHeight="1">
      <c r="A15" s="90" t="s">
        <v>14</v>
      </c>
      <c r="B15" s="109"/>
      <c r="C15" s="91" t="s">
        <v>370</v>
      </c>
      <c r="D15" s="57" t="s">
        <v>371</v>
      </c>
      <c r="E15" s="58">
        <v>0</v>
      </c>
      <c r="F15" s="58">
        <v>50</v>
      </c>
      <c r="G15" s="61">
        <f t="shared" si="0"/>
        <v>0</v>
      </c>
      <c r="H15" s="92" t="s">
        <v>146</v>
      </c>
    </row>
    <row r="16" spans="1:8" ht="39.950000000000003" customHeight="1">
      <c r="A16" s="90" t="s">
        <v>14</v>
      </c>
      <c r="B16" s="109"/>
      <c r="C16" s="91" t="s">
        <v>14</v>
      </c>
      <c r="D16" s="57" t="s">
        <v>372</v>
      </c>
      <c r="E16" s="58">
        <v>0</v>
      </c>
      <c r="F16" s="58">
        <v>5</v>
      </c>
      <c r="G16" s="61">
        <f t="shared" si="0"/>
        <v>0</v>
      </c>
      <c r="H16" s="92" t="s">
        <v>14</v>
      </c>
    </row>
    <row r="17" spans="1:8" ht="39.950000000000003" customHeight="1">
      <c r="A17" s="90" t="s">
        <v>14</v>
      </c>
      <c r="B17" s="109"/>
      <c r="C17" s="91" t="s">
        <v>521</v>
      </c>
      <c r="D17" s="57" t="s">
        <v>24</v>
      </c>
      <c r="E17" s="58">
        <v>9.75</v>
      </c>
      <c r="F17" s="58">
        <v>15</v>
      </c>
      <c r="G17" s="61">
        <f t="shared" si="0"/>
        <v>0</v>
      </c>
      <c r="H17" s="92" t="s">
        <v>373</v>
      </c>
    </row>
    <row r="18" spans="1:8" ht="39.950000000000003" customHeight="1">
      <c r="A18" s="90" t="s">
        <v>14</v>
      </c>
      <c r="B18" s="109"/>
      <c r="C18" s="91" t="s">
        <v>14</v>
      </c>
      <c r="D18" s="57" t="s">
        <v>374</v>
      </c>
      <c r="E18" s="58">
        <v>6.5</v>
      </c>
      <c r="F18" s="58">
        <v>10</v>
      </c>
      <c r="G18" s="61">
        <f t="shared" si="0"/>
        <v>0</v>
      </c>
      <c r="H18" s="92" t="s">
        <v>14</v>
      </c>
    </row>
    <row r="19" spans="1:8" ht="39.950000000000003" customHeight="1">
      <c r="A19" s="90" t="s">
        <v>14</v>
      </c>
      <c r="B19" s="109"/>
      <c r="C19" s="91" t="s">
        <v>14</v>
      </c>
      <c r="D19" s="57" t="s">
        <v>16</v>
      </c>
      <c r="E19" s="58">
        <v>0.65</v>
      </c>
      <c r="F19" s="58">
        <v>1</v>
      </c>
      <c r="G19" s="61">
        <f t="shared" si="0"/>
        <v>0</v>
      </c>
      <c r="H19" s="92" t="s">
        <v>14</v>
      </c>
    </row>
    <row r="20" spans="1:8" ht="39.950000000000003" customHeight="1">
      <c r="A20" s="90" t="s">
        <v>14</v>
      </c>
      <c r="B20" s="109"/>
      <c r="C20" s="91" t="s">
        <v>14</v>
      </c>
      <c r="D20" s="57" t="s">
        <v>19</v>
      </c>
      <c r="E20" s="58">
        <v>0.33</v>
      </c>
      <c r="F20" s="58">
        <v>0.5</v>
      </c>
      <c r="G20" s="61">
        <f t="shared" si="0"/>
        <v>0</v>
      </c>
      <c r="H20" s="92" t="s">
        <v>14</v>
      </c>
    </row>
    <row r="21" spans="1:8" ht="39.950000000000003" customHeight="1">
      <c r="A21" s="90" t="s">
        <v>14</v>
      </c>
      <c r="B21" s="109"/>
      <c r="C21" s="91" t="s">
        <v>14</v>
      </c>
      <c r="D21" s="57" t="s">
        <v>17</v>
      </c>
      <c r="E21" s="58">
        <v>0.33</v>
      </c>
      <c r="F21" s="58">
        <v>0.5</v>
      </c>
      <c r="G21" s="61">
        <f t="shared" si="0"/>
        <v>0</v>
      </c>
      <c r="H21" s="92" t="s">
        <v>14</v>
      </c>
    </row>
    <row r="22" spans="1:8" ht="39.950000000000003" customHeight="1">
      <c r="A22" s="90" t="s">
        <v>14</v>
      </c>
      <c r="B22" s="109"/>
      <c r="C22" s="91" t="s">
        <v>14</v>
      </c>
      <c r="D22" s="57" t="s">
        <v>18</v>
      </c>
      <c r="E22" s="58">
        <v>7.0000000000000007E-2</v>
      </c>
      <c r="F22" s="58">
        <v>0.1</v>
      </c>
      <c r="G22" s="61">
        <f t="shared" si="0"/>
        <v>0</v>
      </c>
      <c r="H22" s="92" t="s">
        <v>14</v>
      </c>
    </row>
    <row r="23" spans="1:8" ht="39.950000000000003" customHeight="1">
      <c r="A23" s="90" t="s">
        <v>14</v>
      </c>
      <c r="B23" s="109"/>
      <c r="C23" s="91" t="s">
        <v>375</v>
      </c>
      <c r="D23" s="57" t="s">
        <v>199</v>
      </c>
      <c r="E23" s="58">
        <v>29.25</v>
      </c>
      <c r="F23" s="58">
        <v>45</v>
      </c>
      <c r="G23" s="61">
        <f t="shared" si="0"/>
        <v>0</v>
      </c>
      <c r="H23" s="92" t="s">
        <v>549</v>
      </c>
    </row>
    <row r="24" spans="1:8" ht="39.950000000000003" customHeight="1">
      <c r="A24" s="90" t="s">
        <v>14</v>
      </c>
      <c r="B24" s="109"/>
      <c r="C24" s="91" t="s">
        <v>14</v>
      </c>
      <c r="D24" s="57" t="s">
        <v>33</v>
      </c>
      <c r="E24" s="58">
        <v>6.5</v>
      </c>
      <c r="F24" s="58">
        <v>10</v>
      </c>
      <c r="G24" s="61">
        <f t="shared" si="0"/>
        <v>0</v>
      </c>
      <c r="H24" s="92" t="s">
        <v>14</v>
      </c>
    </row>
    <row r="25" spans="1:8" ht="39.950000000000003" customHeight="1">
      <c r="A25" s="90" t="s">
        <v>14</v>
      </c>
      <c r="B25" s="109"/>
      <c r="C25" s="91" t="s">
        <v>14</v>
      </c>
      <c r="D25" s="57" t="s">
        <v>62</v>
      </c>
      <c r="E25" s="58">
        <v>3.25</v>
      </c>
      <c r="F25" s="58">
        <v>5</v>
      </c>
      <c r="G25" s="61">
        <f t="shared" si="0"/>
        <v>0</v>
      </c>
      <c r="H25" s="92" t="s">
        <v>14</v>
      </c>
    </row>
    <row r="26" spans="1:8" ht="39.950000000000003" customHeight="1">
      <c r="A26" s="90" t="s">
        <v>14</v>
      </c>
      <c r="B26" s="109"/>
      <c r="C26" s="91" t="s">
        <v>14</v>
      </c>
      <c r="D26" s="57" t="s">
        <v>50</v>
      </c>
      <c r="E26" s="58">
        <v>3.25</v>
      </c>
      <c r="F26" s="58">
        <v>5</v>
      </c>
      <c r="G26" s="61">
        <f t="shared" si="0"/>
        <v>0</v>
      </c>
      <c r="H26" s="92" t="s">
        <v>14</v>
      </c>
    </row>
    <row r="27" spans="1:8" ht="39.950000000000003" customHeight="1">
      <c r="A27" s="90" t="s">
        <v>14</v>
      </c>
      <c r="B27" s="109"/>
      <c r="C27" s="91" t="s">
        <v>14</v>
      </c>
      <c r="D27" s="57" t="s">
        <v>85</v>
      </c>
      <c r="E27" s="58">
        <v>3.25</v>
      </c>
      <c r="F27" s="58">
        <v>5</v>
      </c>
      <c r="G27" s="61">
        <f t="shared" si="0"/>
        <v>0</v>
      </c>
      <c r="H27" s="92" t="s">
        <v>14</v>
      </c>
    </row>
    <row r="28" spans="1:8" ht="39.950000000000003" customHeight="1">
      <c r="A28" s="90" t="s">
        <v>14</v>
      </c>
      <c r="B28" s="109"/>
      <c r="C28" s="91" t="s">
        <v>14</v>
      </c>
      <c r="D28" s="57" t="s">
        <v>101</v>
      </c>
      <c r="E28" s="58">
        <v>3.25</v>
      </c>
      <c r="F28" s="58">
        <v>5</v>
      </c>
      <c r="G28" s="61">
        <f t="shared" si="0"/>
        <v>0</v>
      </c>
      <c r="H28" s="92" t="s">
        <v>14</v>
      </c>
    </row>
    <row r="29" spans="1:8" ht="39.950000000000003" customHeight="1">
      <c r="A29" s="90" t="s">
        <v>14</v>
      </c>
      <c r="B29" s="109"/>
      <c r="C29" s="91" t="s">
        <v>14</v>
      </c>
      <c r="D29" s="57" t="s">
        <v>376</v>
      </c>
      <c r="E29" s="58">
        <v>0.65</v>
      </c>
      <c r="F29" s="58">
        <v>1</v>
      </c>
      <c r="G29" s="61">
        <f t="shared" si="0"/>
        <v>0</v>
      </c>
      <c r="H29" s="92" t="s">
        <v>14</v>
      </c>
    </row>
    <row r="30" spans="1:8" ht="39.950000000000003" customHeight="1">
      <c r="A30" s="90" t="s">
        <v>14</v>
      </c>
      <c r="B30" s="109"/>
      <c r="C30" s="91" t="s">
        <v>14</v>
      </c>
      <c r="D30" s="57" t="s">
        <v>19</v>
      </c>
      <c r="E30" s="58">
        <v>0.33</v>
      </c>
      <c r="F30" s="58">
        <v>0.5</v>
      </c>
      <c r="G30" s="61">
        <f t="shared" si="0"/>
        <v>0</v>
      </c>
      <c r="H30" s="92" t="s">
        <v>14</v>
      </c>
    </row>
    <row r="31" spans="1:8" ht="39.950000000000003" customHeight="1">
      <c r="A31" s="90" t="s">
        <v>14</v>
      </c>
      <c r="B31" s="109"/>
      <c r="C31" s="91" t="s">
        <v>14</v>
      </c>
      <c r="D31" s="57" t="s">
        <v>65</v>
      </c>
      <c r="E31" s="58">
        <v>0.33</v>
      </c>
      <c r="F31" s="58">
        <v>0.5</v>
      </c>
      <c r="G31" s="61">
        <f t="shared" si="0"/>
        <v>0</v>
      </c>
      <c r="H31" s="92" t="s">
        <v>14</v>
      </c>
    </row>
    <row r="32" spans="1:8" ht="39.950000000000003" customHeight="1">
      <c r="A32" s="90" t="s">
        <v>14</v>
      </c>
      <c r="B32" s="109"/>
      <c r="C32" s="91" t="s">
        <v>14</v>
      </c>
      <c r="D32" s="57" t="s">
        <v>18</v>
      </c>
      <c r="E32" s="58">
        <v>7.0000000000000007E-2</v>
      </c>
      <c r="F32" s="58">
        <v>0.1</v>
      </c>
      <c r="G32" s="61">
        <f t="shared" si="0"/>
        <v>0</v>
      </c>
      <c r="H32" s="92" t="s">
        <v>14</v>
      </c>
    </row>
    <row r="33" spans="1:8" ht="39.950000000000003" customHeight="1">
      <c r="A33" s="90" t="s">
        <v>14</v>
      </c>
      <c r="B33" s="109"/>
      <c r="C33" s="91" t="s">
        <v>377</v>
      </c>
      <c r="D33" s="57" t="s">
        <v>60</v>
      </c>
      <c r="E33" s="58">
        <v>13</v>
      </c>
      <c r="F33" s="58">
        <v>20</v>
      </c>
      <c r="G33" s="61">
        <f t="shared" si="0"/>
        <v>0</v>
      </c>
      <c r="H33" s="92" t="s">
        <v>541</v>
      </c>
    </row>
    <row r="34" spans="1:8" ht="39.950000000000003" customHeight="1">
      <c r="A34" s="90" t="s">
        <v>14</v>
      </c>
      <c r="B34" s="109"/>
      <c r="C34" s="91" t="s">
        <v>14</v>
      </c>
      <c r="D34" s="57" t="s">
        <v>148</v>
      </c>
      <c r="E34" s="58">
        <v>1.3</v>
      </c>
      <c r="F34" s="58">
        <v>2</v>
      </c>
      <c r="G34" s="61">
        <f t="shared" si="0"/>
        <v>0</v>
      </c>
      <c r="H34" s="92" t="s">
        <v>14</v>
      </c>
    </row>
    <row r="35" spans="1:8" ht="39.950000000000003" customHeight="1">
      <c r="A35" s="90" t="s">
        <v>14</v>
      </c>
      <c r="B35" s="109"/>
      <c r="C35" s="91" t="s">
        <v>14</v>
      </c>
      <c r="D35" s="57" t="s">
        <v>163</v>
      </c>
      <c r="E35" s="58">
        <v>1.3</v>
      </c>
      <c r="F35" s="58">
        <v>2</v>
      </c>
      <c r="G35" s="61">
        <f t="shared" si="0"/>
        <v>0</v>
      </c>
      <c r="H35" s="92" t="s">
        <v>14</v>
      </c>
    </row>
    <row r="36" spans="1:8" ht="39.950000000000003" customHeight="1">
      <c r="A36" s="90" t="s">
        <v>14</v>
      </c>
      <c r="B36" s="109"/>
      <c r="C36" s="91" t="s">
        <v>14</v>
      </c>
      <c r="D36" s="57" t="s">
        <v>164</v>
      </c>
      <c r="E36" s="58">
        <v>0.97</v>
      </c>
      <c r="F36" s="58">
        <v>1.5</v>
      </c>
      <c r="G36" s="61">
        <f t="shared" si="0"/>
        <v>0</v>
      </c>
      <c r="H36" s="92" t="s">
        <v>14</v>
      </c>
    </row>
    <row r="37" spans="1:8" ht="39.950000000000003" customHeight="1">
      <c r="A37" s="90" t="s">
        <v>14</v>
      </c>
      <c r="B37" s="109"/>
      <c r="C37" s="91" t="s">
        <v>14</v>
      </c>
      <c r="D37" s="57" t="s">
        <v>378</v>
      </c>
      <c r="E37" s="58">
        <v>0.65</v>
      </c>
      <c r="F37" s="58">
        <v>1</v>
      </c>
      <c r="G37" s="61">
        <f t="shared" si="0"/>
        <v>0</v>
      </c>
      <c r="H37" s="92" t="s">
        <v>14</v>
      </c>
    </row>
    <row r="38" spans="1:8" ht="39.950000000000003" customHeight="1">
      <c r="A38" s="90" t="s">
        <v>14</v>
      </c>
      <c r="B38" s="110"/>
      <c r="C38" s="59" t="s">
        <v>37</v>
      </c>
      <c r="D38" s="57" t="s">
        <v>38</v>
      </c>
      <c r="E38" s="58">
        <v>13</v>
      </c>
      <c r="F38" s="58">
        <v>20</v>
      </c>
      <c r="G38" s="61">
        <f t="shared" si="0"/>
        <v>0</v>
      </c>
      <c r="H38" s="60" t="s">
        <v>39</v>
      </c>
    </row>
    <row r="39" spans="1:8" ht="39.950000000000003" customHeight="1">
      <c r="A39" s="90" t="s">
        <v>14</v>
      </c>
      <c r="B39" s="91" t="s">
        <v>40</v>
      </c>
      <c r="C39" s="59" t="s">
        <v>379</v>
      </c>
      <c r="D39" s="57" t="s">
        <v>380</v>
      </c>
      <c r="E39" s="58">
        <v>32.5</v>
      </c>
      <c r="F39" s="58">
        <v>50</v>
      </c>
      <c r="G39" s="61">
        <f t="shared" si="0"/>
        <v>0</v>
      </c>
      <c r="H39" s="60" t="s">
        <v>150</v>
      </c>
    </row>
    <row r="40" spans="1:8" ht="39.950000000000003" customHeight="1">
      <c r="A40" s="90" t="s">
        <v>14</v>
      </c>
      <c r="B40" s="91" t="s">
        <v>14</v>
      </c>
      <c r="C40" s="59" t="s">
        <v>41</v>
      </c>
      <c r="D40" s="57" t="s">
        <v>42</v>
      </c>
      <c r="E40" s="58">
        <v>97.5</v>
      </c>
      <c r="F40" s="58">
        <v>150</v>
      </c>
      <c r="G40" s="61">
        <f t="shared" si="0"/>
        <v>0</v>
      </c>
      <c r="H40" s="60" t="s">
        <v>39</v>
      </c>
    </row>
  </sheetData>
  <sheetProtection formatRows="0" insertRows="0" deleteRows="0"/>
  <mergeCells count="28">
    <mergeCell ref="A1:H1"/>
    <mergeCell ref="A2:C2"/>
    <mergeCell ref="D2:G2"/>
    <mergeCell ref="H2:H4"/>
    <mergeCell ref="A3:B3"/>
    <mergeCell ref="D3:G4"/>
    <mergeCell ref="A4:B4"/>
    <mergeCell ref="H6:H7"/>
    <mergeCell ref="A8:A40"/>
    <mergeCell ref="B8:B13"/>
    <mergeCell ref="C8:C13"/>
    <mergeCell ref="H8:H13"/>
    <mergeCell ref="C15:C16"/>
    <mergeCell ref="H15:H16"/>
    <mergeCell ref="C17:C22"/>
    <mergeCell ref="H17:H22"/>
    <mergeCell ref="A6:A7"/>
    <mergeCell ref="B6:B7"/>
    <mergeCell ref="C6:C7"/>
    <mergeCell ref="D6:D7"/>
    <mergeCell ref="E6:F6"/>
    <mergeCell ref="G6:G7"/>
    <mergeCell ref="C23:C32"/>
    <mergeCell ref="H23:H32"/>
    <mergeCell ref="C33:C37"/>
    <mergeCell ref="H33:H37"/>
    <mergeCell ref="B39:B40"/>
    <mergeCell ref="B14: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45"/>
  <sheetViews>
    <sheetView showGridLines="0" view="pageBreakPreview" topLeftCell="A33" zoomScale="70" zoomScaleNormal="70" zoomScaleSheetLayoutView="70" workbookViewId="0">
      <selection activeCell="R41" sqref="R41:S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381</v>
      </c>
      <c r="B8" s="91" t="s">
        <v>12</v>
      </c>
      <c r="C8" s="91" t="s">
        <v>92</v>
      </c>
      <c r="D8" s="57" t="s">
        <v>42</v>
      </c>
      <c r="E8" s="58">
        <v>19.5</v>
      </c>
      <c r="F8" s="58">
        <v>30</v>
      </c>
      <c r="G8" s="61">
        <f t="shared" ref="G8:G45" si="0">($C$3*E8)+($C$4*F8)</f>
        <v>0</v>
      </c>
      <c r="H8" s="92" t="s">
        <v>99</v>
      </c>
    </row>
    <row r="9" spans="1:8" ht="39.950000000000003" customHeight="1">
      <c r="A9" s="90" t="s">
        <v>14</v>
      </c>
      <c r="B9" s="91" t="s">
        <v>14</v>
      </c>
      <c r="C9" s="91" t="s">
        <v>14</v>
      </c>
      <c r="D9" s="57" t="s">
        <v>93</v>
      </c>
      <c r="E9" s="58">
        <v>16.25</v>
      </c>
      <c r="F9" s="58">
        <v>25</v>
      </c>
      <c r="G9" s="61">
        <f t="shared" si="0"/>
        <v>0</v>
      </c>
      <c r="H9" s="92" t="s">
        <v>14</v>
      </c>
    </row>
    <row r="10" spans="1:8" ht="39.950000000000003" customHeight="1">
      <c r="A10" s="90" t="s">
        <v>14</v>
      </c>
      <c r="B10" s="91" t="s">
        <v>14</v>
      </c>
      <c r="C10" s="91" t="s">
        <v>14</v>
      </c>
      <c r="D10" s="57" t="s">
        <v>18</v>
      </c>
      <c r="E10" s="58">
        <v>0.13</v>
      </c>
      <c r="F10" s="58">
        <v>0.2</v>
      </c>
      <c r="G10" s="61">
        <f t="shared" si="0"/>
        <v>0</v>
      </c>
      <c r="H10" s="92" t="s">
        <v>14</v>
      </c>
    </row>
    <row r="11" spans="1:8" ht="39.950000000000003" customHeight="1">
      <c r="A11" s="90" t="s">
        <v>14</v>
      </c>
      <c r="B11" s="91" t="s">
        <v>20</v>
      </c>
      <c r="C11" s="91" t="s">
        <v>382</v>
      </c>
      <c r="D11" s="57" t="s">
        <v>13</v>
      </c>
      <c r="E11" s="58">
        <v>26</v>
      </c>
      <c r="F11" s="58">
        <v>40</v>
      </c>
      <c r="G11" s="61">
        <f t="shared" si="0"/>
        <v>0</v>
      </c>
      <c r="H11" s="92" t="s">
        <v>516</v>
      </c>
    </row>
    <row r="12" spans="1:8" ht="39.950000000000003" customHeight="1">
      <c r="A12" s="90" t="s">
        <v>14</v>
      </c>
      <c r="B12" s="91" t="s">
        <v>14</v>
      </c>
      <c r="C12" s="91" t="s">
        <v>14</v>
      </c>
      <c r="D12" s="57" t="s">
        <v>383</v>
      </c>
      <c r="E12" s="58">
        <v>19.5</v>
      </c>
      <c r="F12" s="58">
        <v>30</v>
      </c>
      <c r="G12" s="61">
        <f t="shared" si="0"/>
        <v>0</v>
      </c>
      <c r="H12" s="92" t="s">
        <v>14</v>
      </c>
    </row>
    <row r="13" spans="1:8" ht="39.950000000000003" customHeight="1">
      <c r="A13" s="90" t="s">
        <v>14</v>
      </c>
      <c r="B13" s="91" t="s">
        <v>14</v>
      </c>
      <c r="C13" s="91" t="s">
        <v>14</v>
      </c>
      <c r="D13" s="57" t="s">
        <v>69</v>
      </c>
      <c r="E13" s="58">
        <v>4.88</v>
      </c>
      <c r="F13" s="58">
        <v>7.5</v>
      </c>
      <c r="G13" s="61">
        <f t="shared" si="0"/>
        <v>0</v>
      </c>
      <c r="H13" s="92" t="s">
        <v>14</v>
      </c>
    </row>
    <row r="14" spans="1:8" ht="39.950000000000003" customHeight="1">
      <c r="A14" s="90" t="s">
        <v>14</v>
      </c>
      <c r="B14" s="91" t="s">
        <v>14</v>
      </c>
      <c r="C14" s="91" t="s">
        <v>14</v>
      </c>
      <c r="D14" s="57" t="s">
        <v>46</v>
      </c>
      <c r="E14" s="58">
        <v>4.88</v>
      </c>
      <c r="F14" s="58">
        <v>7.5</v>
      </c>
      <c r="G14" s="61">
        <f t="shared" si="0"/>
        <v>0</v>
      </c>
      <c r="H14" s="92" t="s">
        <v>14</v>
      </c>
    </row>
    <row r="15" spans="1:8" ht="39.950000000000003" customHeight="1">
      <c r="A15" s="90" t="s">
        <v>14</v>
      </c>
      <c r="B15" s="91" t="s">
        <v>14</v>
      </c>
      <c r="C15" s="91" t="s">
        <v>14</v>
      </c>
      <c r="D15" s="57" t="s">
        <v>52</v>
      </c>
      <c r="E15" s="58">
        <v>3.25</v>
      </c>
      <c r="F15" s="58">
        <v>5</v>
      </c>
      <c r="G15" s="61">
        <f t="shared" si="0"/>
        <v>0</v>
      </c>
      <c r="H15" s="92" t="s">
        <v>14</v>
      </c>
    </row>
    <row r="16" spans="1:8" ht="39.950000000000003" customHeight="1">
      <c r="A16" s="90" t="s">
        <v>14</v>
      </c>
      <c r="B16" s="91" t="s">
        <v>14</v>
      </c>
      <c r="C16" s="91" t="s">
        <v>14</v>
      </c>
      <c r="D16" s="57" t="s">
        <v>62</v>
      </c>
      <c r="E16" s="58">
        <v>1.95</v>
      </c>
      <c r="F16" s="58">
        <v>3</v>
      </c>
      <c r="G16" s="61">
        <f t="shared" si="0"/>
        <v>0</v>
      </c>
      <c r="H16" s="92" t="s">
        <v>14</v>
      </c>
    </row>
    <row r="17" spans="1:8" ht="39.950000000000003" customHeight="1">
      <c r="A17" s="90" t="s">
        <v>14</v>
      </c>
      <c r="B17" s="91" t="s">
        <v>14</v>
      </c>
      <c r="C17" s="91" t="s">
        <v>14</v>
      </c>
      <c r="D17" s="57" t="s">
        <v>33</v>
      </c>
      <c r="E17" s="58">
        <v>1.62</v>
      </c>
      <c r="F17" s="58">
        <v>2.5</v>
      </c>
      <c r="G17" s="61">
        <f t="shared" si="0"/>
        <v>0</v>
      </c>
      <c r="H17" s="92" t="s">
        <v>14</v>
      </c>
    </row>
    <row r="18" spans="1:8" ht="39.950000000000003" customHeight="1">
      <c r="A18" s="90" t="s">
        <v>14</v>
      </c>
      <c r="B18" s="91" t="s">
        <v>14</v>
      </c>
      <c r="C18" s="91" t="s">
        <v>14</v>
      </c>
      <c r="D18" s="57" t="s">
        <v>19</v>
      </c>
      <c r="E18" s="58">
        <v>0.65</v>
      </c>
      <c r="F18" s="58">
        <v>1</v>
      </c>
      <c r="G18" s="61">
        <f t="shared" si="0"/>
        <v>0</v>
      </c>
      <c r="H18" s="92" t="s">
        <v>14</v>
      </c>
    </row>
    <row r="19" spans="1:8" ht="39.950000000000003" customHeight="1">
      <c r="A19" s="90" t="s">
        <v>14</v>
      </c>
      <c r="B19" s="91" t="s">
        <v>14</v>
      </c>
      <c r="C19" s="91" t="s">
        <v>14</v>
      </c>
      <c r="D19" s="57" t="s">
        <v>34</v>
      </c>
      <c r="E19" s="58">
        <v>0.33</v>
      </c>
      <c r="F19" s="58">
        <v>0.5</v>
      </c>
      <c r="G19" s="61">
        <f t="shared" si="0"/>
        <v>0</v>
      </c>
      <c r="H19" s="92" t="s">
        <v>14</v>
      </c>
    </row>
    <row r="20" spans="1:8" ht="39.950000000000003" customHeight="1">
      <c r="A20" s="90" t="s">
        <v>14</v>
      </c>
      <c r="B20" s="91" t="s">
        <v>14</v>
      </c>
      <c r="C20" s="91" t="s">
        <v>14</v>
      </c>
      <c r="D20" s="57" t="s">
        <v>17</v>
      </c>
      <c r="E20" s="58">
        <v>0.13</v>
      </c>
      <c r="F20" s="58">
        <v>0.2</v>
      </c>
      <c r="G20" s="61">
        <f t="shared" si="0"/>
        <v>0</v>
      </c>
      <c r="H20" s="92" t="s">
        <v>14</v>
      </c>
    </row>
    <row r="21" spans="1:8" ht="39.950000000000003" customHeight="1">
      <c r="A21" s="90" t="s">
        <v>14</v>
      </c>
      <c r="B21" s="91" t="s">
        <v>14</v>
      </c>
      <c r="C21" s="91" t="s">
        <v>14</v>
      </c>
      <c r="D21" s="57" t="s">
        <v>66</v>
      </c>
      <c r="E21" s="58">
        <v>7.0000000000000007E-2</v>
      </c>
      <c r="F21" s="58">
        <v>0.1</v>
      </c>
      <c r="G21" s="61">
        <f t="shared" si="0"/>
        <v>0</v>
      </c>
      <c r="H21" s="92" t="s">
        <v>14</v>
      </c>
    </row>
    <row r="22" spans="1:8" ht="39.950000000000003" customHeight="1">
      <c r="A22" s="90" t="s">
        <v>14</v>
      </c>
      <c r="B22" s="91" t="s">
        <v>14</v>
      </c>
      <c r="C22" s="91" t="s">
        <v>384</v>
      </c>
      <c r="D22" s="57" t="s">
        <v>26</v>
      </c>
      <c r="E22" s="58">
        <v>6.5</v>
      </c>
      <c r="F22" s="58">
        <v>10</v>
      </c>
      <c r="G22" s="61">
        <f t="shared" si="0"/>
        <v>0</v>
      </c>
      <c r="H22" s="92" t="s">
        <v>385</v>
      </c>
    </row>
    <row r="23" spans="1:8" ht="39.950000000000003" customHeight="1">
      <c r="A23" s="90" t="s">
        <v>14</v>
      </c>
      <c r="B23" s="91" t="s">
        <v>14</v>
      </c>
      <c r="C23" s="91" t="s">
        <v>14</v>
      </c>
      <c r="D23" s="57" t="s">
        <v>50</v>
      </c>
      <c r="E23" s="58">
        <v>3.25</v>
      </c>
      <c r="F23" s="58">
        <v>5</v>
      </c>
      <c r="G23" s="61">
        <f t="shared" si="0"/>
        <v>0</v>
      </c>
      <c r="H23" s="92" t="s">
        <v>14</v>
      </c>
    </row>
    <row r="24" spans="1:8" ht="39.950000000000003" customHeight="1">
      <c r="A24" s="90" t="s">
        <v>14</v>
      </c>
      <c r="B24" s="91" t="s">
        <v>14</v>
      </c>
      <c r="C24" s="91" t="s">
        <v>14</v>
      </c>
      <c r="D24" s="57" t="s">
        <v>94</v>
      </c>
      <c r="E24" s="58">
        <v>3.25</v>
      </c>
      <c r="F24" s="58">
        <v>5</v>
      </c>
      <c r="G24" s="61">
        <f t="shared" si="0"/>
        <v>0</v>
      </c>
      <c r="H24" s="92" t="s">
        <v>14</v>
      </c>
    </row>
    <row r="25" spans="1:8" ht="39.950000000000003" customHeight="1">
      <c r="A25" s="90" t="s">
        <v>14</v>
      </c>
      <c r="B25" s="91" t="s">
        <v>14</v>
      </c>
      <c r="C25" s="91" t="s">
        <v>14</v>
      </c>
      <c r="D25" s="57" t="s">
        <v>51</v>
      </c>
      <c r="E25" s="58">
        <v>1.3</v>
      </c>
      <c r="F25" s="58">
        <v>2</v>
      </c>
      <c r="G25" s="61">
        <f t="shared" si="0"/>
        <v>0</v>
      </c>
      <c r="H25" s="92" t="s">
        <v>14</v>
      </c>
    </row>
    <row r="26" spans="1:8" ht="39.950000000000003" customHeight="1">
      <c r="A26" s="90" t="s">
        <v>14</v>
      </c>
      <c r="B26" s="91" t="s">
        <v>14</v>
      </c>
      <c r="C26" s="91" t="s">
        <v>14</v>
      </c>
      <c r="D26" s="57" t="s">
        <v>29</v>
      </c>
      <c r="E26" s="58">
        <v>1.3</v>
      </c>
      <c r="F26" s="58">
        <v>2</v>
      </c>
      <c r="G26" s="61">
        <f t="shared" si="0"/>
        <v>0</v>
      </c>
      <c r="H26" s="92" t="s">
        <v>14</v>
      </c>
    </row>
    <row r="27" spans="1:8" ht="39.950000000000003" customHeight="1">
      <c r="A27" s="90" t="s">
        <v>14</v>
      </c>
      <c r="B27" s="91" t="s">
        <v>14</v>
      </c>
      <c r="C27" s="91" t="s">
        <v>14</v>
      </c>
      <c r="D27" s="57" t="s">
        <v>17</v>
      </c>
      <c r="E27" s="58">
        <v>0.33</v>
      </c>
      <c r="F27" s="58">
        <v>0.5</v>
      </c>
      <c r="G27" s="61">
        <f t="shared" si="0"/>
        <v>0</v>
      </c>
      <c r="H27" s="92" t="s">
        <v>14</v>
      </c>
    </row>
    <row r="28" spans="1:8" ht="39.950000000000003" customHeight="1">
      <c r="A28" s="90" t="s">
        <v>14</v>
      </c>
      <c r="B28" s="91" t="s">
        <v>14</v>
      </c>
      <c r="C28" s="91" t="s">
        <v>386</v>
      </c>
      <c r="D28" s="57" t="s">
        <v>133</v>
      </c>
      <c r="E28" s="58">
        <v>3.25</v>
      </c>
      <c r="F28" s="58">
        <v>5</v>
      </c>
      <c r="G28" s="61">
        <f t="shared" si="0"/>
        <v>0</v>
      </c>
      <c r="H28" s="92" t="s">
        <v>387</v>
      </c>
    </row>
    <row r="29" spans="1:8" ht="39.950000000000003" customHeight="1">
      <c r="A29" s="90" t="s">
        <v>14</v>
      </c>
      <c r="B29" s="91" t="s">
        <v>14</v>
      </c>
      <c r="C29" s="91" t="s">
        <v>14</v>
      </c>
      <c r="D29" s="57" t="s">
        <v>131</v>
      </c>
      <c r="E29" s="58">
        <v>1.3</v>
      </c>
      <c r="F29" s="58">
        <v>2</v>
      </c>
      <c r="G29" s="61">
        <f t="shared" si="0"/>
        <v>0</v>
      </c>
      <c r="H29" s="92" t="s">
        <v>14</v>
      </c>
    </row>
    <row r="30" spans="1:8" ht="39.950000000000003" customHeight="1">
      <c r="A30" s="90" t="s">
        <v>14</v>
      </c>
      <c r="B30" s="91" t="s">
        <v>14</v>
      </c>
      <c r="C30" s="91" t="s">
        <v>14</v>
      </c>
      <c r="D30" s="57" t="s">
        <v>52</v>
      </c>
      <c r="E30" s="58">
        <v>0.91</v>
      </c>
      <c r="F30" s="58">
        <v>1.4</v>
      </c>
      <c r="G30" s="61">
        <f t="shared" si="0"/>
        <v>0</v>
      </c>
      <c r="H30" s="92" t="s">
        <v>14</v>
      </c>
    </row>
    <row r="31" spans="1:8" ht="39.950000000000003" customHeight="1">
      <c r="A31" s="90" t="s">
        <v>14</v>
      </c>
      <c r="B31" s="91" t="s">
        <v>14</v>
      </c>
      <c r="C31" s="91" t="s">
        <v>14</v>
      </c>
      <c r="D31" s="57" t="s">
        <v>16</v>
      </c>
      <c r="E31" s="58">
        <v>0.65</v>
      </c>
      <c r="F31" s="58">
        <v>1</v>
      </c>
      <c r="G31" s="61">
        <f t="shared" si="0"/>
        <v>0</v>
      </c>
      <c r="H31" s="92" t="s">
        <v>14</v>
      </c>
    </row>
    <row r="32" spans="1:8" ht="39.950000000000003" customHeight="1">
      <c r="A32" s="90" t="s">
        <v>14</v>
      </c>
      <c r="B32" s="91" t="s">
        <v>14</v>
      </c>
      <c r="C32" s="91" t="s">
        <v>14</v>
      </c>
      <c r="D32" s="57" t="s">
        <v>19</v>
      </c>
      <c r="E32" s="58">
        <v>0.33</v>
      </c>
      <c r="F32" s="58">
        <v>0.5</v>
      </c>
      <c r="G32" s="61">
        <f t="shared" si="0"/>
        <v>0</v>
      </c>
      <c r="H32" s="92" t="s">
        <v>14</v>
      </c>
    </row>
    <row r="33" spans="1:8" ht="39.950000000000003" customHeight="1">
      <c r="A33" s="90" t="s">
        <v>14</v>
      </c>
      <c r="B33" s="91" t="s">
        <v>14</v>
      </c>
      <c r="C33" s="91" t="s">
        <v>14</v>
      </c>
      <c r="D33" s="57" t="s">
        <v>17</v>
      </c>
      <c r="E33" s="58">
        <v>0.33</v>
      </c>
      <c r="F33" s="58">
        <v>0.5</v>
      </c>
      <c r="G33" s="61">
        <f t="shared" si="0"/>
        <v>0</v>
      </c>
      <c r="H33" s="92" t="s">
        <v>14</v>
      </c>
    </row>
    <row r="34" spans="1:8" ht="39.950000000000003" customHeight="1">
      <c r="A34" s="90" t="s">
        <v>14</v>
      </c>
      <c r="B34" s="91" t="s">
        <v>14</v>
      </c>
      <c r="C34" s="59" t="s">
        <v>37</v>
      </c>
      <c r="D34" s="57" t="s">
        <v>38</v>
      </c>
      <c r="E34" s="58">
        <v>13</v>
      </c>
      <c r="F34" s="58">
        <v>20</v>
      </c>
      <c r="G34" s="61">
        <f t="shared" si="0"/>
        <v>0</v>
      </c>
      <c r="H34" s="60" t="s">
        <v>39</v>
      </c>
    </row>
    <row r="35" spans="1:8" ht="39.950000000000003" customHeight="1">
      <c r="A35" s="90" t="s">
        <v>14</v>
      </c>
      <c r="B35" s="91" t="s">
        <v>40</v>
      </c>
      <c r="C35" s="91" t="s">
        <v>522</v>
      </c>
      <c r="D35" s="57" t="s">
        <v>388</v>
      </c>
      <c r="E35" s="58">
        <v>16.25</v>
      </c>
      <c r="F35" s="58">
        <v>25</v>
      </c>
      <c r="G35" s="61">
        <f t="shared" si="0"/>
        <v>0</v>
      </c>
      <c r="H35" s="92" t="s">
        <v>389</v>
      </c>
    </row>
    <row r="36" spans="1:8" ht="39.950000000000003" customHeight="1">
      <c r="A36" s="90" t="s">
        <v>14</v>
      </c>
      <c r="B36" s="91" t="s">
        <v>14</v>
      </c>
      <c r="C36" s="91" t="s">
        <v>14</v>
      </c>
      <c r="D36" s="57" t="s">
        <v>69</v>
      </c>
      <c r="E36" s="58">
        <v>6.5</v>
      </c>
      <c r="F36" s="58">
        <v>10</v>
      </c>
      <c r="G36" s="61">
        <f t="shared" si="0"/>
        <v>0</v>
      </c>
      <c r="H36" s="92" t="s">
        <v>14</v>
      </c>
    </row>
    <row r="37" spans="1:8" ht="39.950000000000003" customHeight="1">
      <c r="A37" s="90" t="s">
        <v>14</v>
      </c>
      <c r="B37" s="91" t="s">
        <v>14</v>
      </c>
      <c r="C37" s="91" t="s">
        <v>14</v>
      </c>
      <c r="D37" s="57" t="s">
        <v>202</v>
      </c>
      <c r="E37" s="58">
        <v>6.5</v>
      </c>
      <c r="F37" s="58">
        <v>10</v>
      </c>
      <c r="G37" s="61">
        <f t="shared" si="0"/>
        <v>0</v>
      </c>
      <c r="H37" s="92" t="s">
        <v>14</v>
      </c>
    </row>
    <row r="38" spans="1:8" ht="39.950000000000003" customHeight="1">
      <c r="A38" s="90" t="s">
        <v>14</v>
      </c>
      <c r="B38" s="91" t="s">
        <v>14</v>
      </c>
      <c r="C38" s="91" t="s">
        <v>14</v>
      </c>
      <c r="D38" s="57" t="s">
        <v>52</v>
      </c>
      <c r="E38" s="58">
        <v>1.95</v>
      </c>
      <c r="F38" s="58">
        <v>3</v>
      </c>
      <c r="G38" s="61">
        <f t="shared" si="0"/>
        <v>0</v>
      </c>
      <c r="H38" s="92" t="s">
        <v>14</v>
      </c>
    </row>
    <row r="39" spans="1:8" ht="39.950000000000003" customHeight="1">
      <c r="A39" s="90" t="s">
        <v>14</v>
      </c>
      <c r="B39" s="91" t="s">
        <v>14</v>
      </c>
      <c r="C39" s="91" t="s">
        <v>14</v>
      </c>
      <c r="D39" s="57" t="s">
        <v>28</v>
      </c>
      <c r="E39" s="58">
        <v>1.3</v>
      </c>
      <c r="F39" s="58">
        <v>2</v>
      </c>
      <c r="G39" s="61">
        <f t="shared" si="0"/>
        <v>0</v>
      </c>
      <c r="H39" s="92" t="s">
        <v>14</v>
      </c>
    </row>
    <row r="40" spans="1:8" ht="39.950000000000003" customHeight="1">
      <c r="A40" s="90" t="s">
        <v>14</v>
      </c>
      <c r="B40" s="91" t="s">
        <v>14</v>
      </c>
      <c r="C40" s="91" t="s">
        <v>14</v>
      </c>
      <c r="D40" s="57" t="s">
        <v>33</v>
      </c>
      <c r="E40" s="58">
        <v>0.97</v>
      </c>
      <c r="F40" s="58">
        <v>1.5</v>
      </c>
      <c r="G40" s="61">
        <f t="shared" si="0"/>
        <v>0</v>
      </c>
      <c r="H40" s="92" t="s">
        <v>14</v>
      </c>
    </row>
    <row r="41" spans="1:8" ht="39.950000000000003" customHeight="1">
      <c r="A41" s="90" t="s">
        <v>14</v>
      </c>
      <c r="B41" s="91" t="s">
        <v>14</v>
      </c>
      <c r="C41" s="91" t="s">
        <v>14</v>
      </c>
      <c r="D41" s="57" t="s">
        <v>16</v>
      </c>
      <c r="E41" s="58">
        <v>0.33</v>
      </c>
      <c r="F41" s="58">
        <v>0.5</v>
      </c>
      <c r="G41" s="61">
        <f t="shared" si="0"/>
        <v>0</v>
      </c>
      <c r="H41" s="92" t="s">
        <v>14</v>
      </c>
    </row>
    <row r="42" spans="1:8" ht="39.950000000000003" customHeight="1">
      <c r="A42" s="90" t="s">
        <v>14</v>
      </c>
      <c r="B42" s="91" t="s">
        <v>14</v>
      </c>
      <c r="C42" s="91" t="s">
        <v>14</v>
      </c>
      <c r="D42" s="57" t="s">
        <v>131</v>
      </c>
      <c r="E42" s="58">
        <v>0.33</v>
      </c>
      <c r="F42" s="58">
        <v>0.5</v>
      </c>
      <c r="G42" s="61">
        <f t="shared" si="0"/>
        <v>0</v>
      </c>
      <c r="H42" s="92" t="s">
        <v>14</v>
      </c>
    </row>
    <row r="43" spans="1:8" ht="39.950000000000003" customHeight="1">
      <c r="A43" s="90" t="s">
        <v>14</v>
      </c>
      <c r="B43" s="91" t="s">
        <v>14</v>
      </c>
      <c r="C43" s="91" t="s">
        <v>14</v>
      </c>
      <c r="D43" s="57" t="s">
        <v>18</v>
      </c>
      <c r="E43" s="58">
        <v>0.26</v>
      </c>
      <c r="F43" s="58">
        <v>0.4</v>
      </c>
      <c r="G43" s="61">
        <f t="shared" si="0"/>
        <v>0</v>
      </c>
      <c r="H43" s="92" t="s">
        <v>14</v>
      </c>
    </row>
    <row r="44" spans="1:8" ht="39.950000000000003" customHeight="1">
      <c r="A44" s="90" t="s">
        <v>14</v>
      </c>
      <c r="B44" s="91" t="s">
        <v>14</v>
      </c>
      <c r="C44" s="91" t="s">
        <v>14</v>
      </c>
      <c r="D44" s="57" t="s">
        <v>66</v>
      </c>
      <c r="E44" s="58">
        <v>7.0000000000000007E-2</v>
      </c>
      <c r="F44" s="58">
        <v>0.1</v>
      </c>
      <c r="G44" s="61">
        <f t="shared" si="0"/>
        <v>0</v>
      </c>
      <c r="H44" s="92" t="s">
        <v>14</v>
      </c>
    </row>
    <row r="45" spans="1:8" ht="39.950000000000003" customHeight="1">
      <c r="A45" s="90" t="s">
        <v>14</v>
      </c>
      <c r="B45" s="91" t="s">
        <v>14</v>
      </c>
      <c r="C45" s="59" t="s">
        <v>41</v>
      </c>
      <c r="D45" s="57" t="s">
        <v>42</v>
      </c>
      <c r="E45" s="58">
        <v>97.5</v>
      </c>
      <c r="F45" s="58">
        <v>150</v>
      </c>
      <c r="G45" s="61">
        <f t="shared" si="0"/>
        <v>0</v>
      </c>
      <c r="H45" s="60" t="s">
        <v>39</v>
      </c>
    </row>
  </sheetData>
  <sheetProtection formatRows="0" insertRows="0" deleteRows="0"/>
  <mergeCells count="28">
    <mergeCell ref="A1:H1"/>
    <mergeCell ref="A2:C2"/>
    <mergeCell ref="D2:G2"/>
    <mergeCell ref="H2:H4"/>
    <mergeCell ref="A3:B3"/>
    <mergeCell ref="D3:G4"/>
    <mergeCell ref="A4:B4"/>
    <mergeCell ref="H6:H7"/>
    <mergeCell ref="A8:A45"/>
    <mergeCell ref="B8:B10"/>
    <mergeCell ref="C8:C10"/>
    <mergeCell ref="H8:H10"/>
    <mergeCell ref="B11:B34"/>
    <mergeCell ref="C11:C21"/>
    <mergeCell ref="H11:H21"/>
    <mergeCell ref="C22:C27"/>
    <mergeCell ref="H22:H27"/>
    <mergeCell ref="A6:A7"/>
    <mergeCell ref="B6:B7"/>
    <mergeCell ref="C6:C7"/>
    <mergeCell ref="D6:D7"/>
    <mergeCell ref="E6:F6"/>
    <mergeCell ref="G6:G7"/>
    <mergeCell ref="C28:C33"/>
    <mergeCell ref="H28:H33"/>
    <mergeCell ref="B35:B45"/>
    <mergeCell ref="C35:C44"/>
    <mergeCell ref="H35:H4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40"/>
  <sheetViews>
    <sheetView showGridLines="0" view="pageBreakPreview" topLeftCell="A25" zoomScale="70" zoomScaleNormal="70" zoomScaleSheetLayoutView="70" workbookViewId="0">
      <selection activeCell="H22" sqref="H22:H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390</v>
      </c>
      <c r="B8" s="91" t="s">
        <v>12</v>
      </c>
      <c r="C8" s="91" t="s">
        <v>391</v>
      </c>
      <c r="D8" s="57" t="s">
        <v>25</v>
      </c>
      <c r="E8" s="58">
        <v>13</v>
      </c>
      <c r="F8" s="58">
        <v>20</v>
      </c>
      <c r="G8" s="61">
        <f t="shared" ref="G8:G40" si="0">($C$3*E8)+($C$4*F8)</f>
        <v>0</v>
      </c>
      <c r="H8" s="92" t="s">
        <v>392</v>
      </c>
    </row>
    <row r="9" spans="1:8" ht="39.950000000000003" customHeight="1">
      <c r="A9" s="90" t="s">
        <v>14</v>
      </c>
      <c r="B9" s="91" t="s">
        <v>14</v>
      </c>
      <c r="C9" s="91" t="s">
        <v>14</v>
      </c>
      <c r="D9" s="57" t="s">
        <v>13</v>
      </c>
      <c r="E9" s="58">
        <v>13</v>
      </c>
      <c r="F9" s="58">
        <v>20</v>
      </c>
      <c r="G9" s="61">
        <f t="shared" si="0"/>
        <v>0</v>
      </c>
      <c r="H9" s="92" t="s">
        <v>14</v>
      </c>
    </row>
    <row r="10" spans="1:8" ht="39.950000000000003" customHeight="1">
      <c r="A10" s="90" t="s">
        <v>14</v>
      </c>
      <c r="B10" s="91" t="s">
        <v>14</v>
      </c>
      <c r="C10" s="91" t="s">
        <v>14</v>
      </c>
      <c r="D10" s="57" t="s">
        <v>17</v>
      </c>
      <c r="E10" s="58">
        <v>0.33</v>
      </c>
      <c r="F10" s="58">
        <v>0.5</v>
      </c>
      <c r="G10" s="61">
        <f t="shared" si="0"/>
        <v>0</v>
      </c>
      <c r="H10" s="92" t="s">
        <v>14</v>
      </c>
    </row>
    <row r="11" spans="1:8" ht="39.950000000000003" customHeight="1">
      <c r="A11" s="90" t="s">
        <v>14</v>
      </c>
      <c r="B11" s="91" t="s">
        <v>14</v>
      </c>
      <c r="C11" s="91" t="s">
        <v>14</v>
      </c>
      <c r="D11" s="57" t="s">
        <v>61</v>
      </c>
      <c r="E11" s="58">
        <v>7.0000000000000007E-2</v>
      </c>
      <c r="F11" s="58">
        <v>0.1</v>
      </c>
      <c r="G11" s="61">
        <f t="shared" si="0"/>
        <v>0</v>
      </c>
      <c r="H11" s="92" t="s">
        <v>14</v>
      </c>
    </row>
    <row r="12" spans="1:8" ht="39.950000000000003" customHeight="1">
      <c r="A12" s="90"/>
      <c r="B12" s="108" t="s">
        <v>20</v>
      </c>
      <c r="C12" s="59" t="s">
        <v>21</v>
      </c>
      <c r="D12" s="57" t="s">
        <v>22</v>
      </c>
      <c r="E12" s="58">
        <v>35.75</v>
      </c>
      <c r="F12" s="58">
        <v>0</v>
      </c>
      <c r="G12" s="61">
        <f t="shared" si="0"/>
        <v>0</v>
      </c>
      <c r="H12" s="60" t="s">
        <v>23</v>
      </c>
    </row>
    <row r="13" spans="1:8" ht="39.950000000000003" customHeight="1">
      <c r="A13" s="90" t="s">
        <v>14</v>
      </c>
      <c r="B13" s="109"/>
      <c r="C13" s="91" t="s">
        <v>156</v>
      </c>
      <c r="D13" s="57" t="s">
        <v>22</v>
      </c>
      <c r="E13" s="58">
        <v>0</v>
      </c>
      <c r="F13" s="58">
        <v>50</v>
      </c>
      <c r="G13" s="61">
        <f t="shared" si="0"/>
        <v>0</v>
      </c>
      <c r="H13" s="92" t="s">
        <v>158</v>
      </c>
    </row>
    <row r="14" spans="1:8" ht="39.950000000000003" customHeight="1">
      <c r="A14" s="90" t="s">
        <v>14</v>
      </c>
      <c r="B14" s="109"/>
      <c r="C14" s="91" t="s">
        <v>14</v>
      </c>
      <c r="D14" s="57" t="s">
        <v>157</v>
      </c>
      <c r="E14" s="58">
        <v>0</v>
      </c>
      <c r="F14" s="58">
        <v>5</v>
      </c>
      <c r="G14" s="61">
        <f t="shared" si="0"/>
        <v>0</v>
      </c>
      <c r="H14" s="92" t="s">
        <v>14</v>
      </c>
    </row>
    <row r="15" spans="1:8" ht="39.950000000000003" customHeight="1">
      <c r="A15" s="90" t="s">
        <v>14</v>
      </c>
      <c r="B15" s="109"/>
      <c r="C15" s="91" t="s">
        <v>194</v>
      </c>
      <c r="D15" s="57" t="s">
        <v>15</v>
      </c>
      <c r="E15" s="58">
        <v>13</v>
      </c>
      <c r="F15" s="58">
        <v>20</v>
      </c>
      <c r="G15" s="61">
        <f t="shared" si="0"/>
        <v>0</v>
      </c>
      <c r="H15" s="92" t="s">
        <v>198</v>
      </c>
    </row>
    <row r="16" spans="1:8" ht="39.950000000000003" customHeight="1">
      <c r="A16" s="90" t="s">
        <v>14</v>
      </c>
      <c r="B16" s="109"/>
      <c r="C16" s="91" t="s">
        <v>14</v>
      </c>
      <c r="D16" s="57" t="s">
        <v>51</v>
      </c>
      <c r="E16" s="58">
        <v>1.3</v>
      </c>
      <c r="F16" s="58">
        <v>2</v>
      </c>
      <c r="G16" s="61">
        <f t="shared" si="0"/>
        <v>0</v>
      </c>
      <c r="H16" s="92" t="s">
        <v>14</v>
      </c>
    </row>
    <row r="17" spans="1:8" ht="39.950000000000003" customHeight="1">
      <c r="A17" s="90" t="s">
        <v>14</v>
      </c>
      <c r="B17" s="109"/>
      <c r="C17" s="91" t="s">
        <v>14</v>
      </c>
      <c r="D17" s="57" t="s">
        <v>28</v>
      </c>
      <c r="E17" s="58">
        <v>1.3</v>
      </c>
      <c r="F17" s="58">
        <v>2</v>
      </c>
      <c r="G17" s="61">
        <f t="shared" si="0"/>
        <v>0</v>
      </c>
      <c r="H17" s="92" t="s">
        <v>14</v>
      </c>
    </row>
    <row r="18" spans="1:8" ht="39.950000000000003" customHeight="1">
      <c r="A18" s="90" t="s">
        <v>14</v>
      </c>
      <c r="B18" s="109"/>
      <c r="C18" s="91" t="s">
        <v>14</v>
      </c>
      <c r="D18" s="57" t="s">
        <v>29</v>
      </c>
      <c r="E18" s="58">
        <v>1.3</v>
      </c>
      <c r="F18" s="58">
        <v>2</v>
      </c>
      <c r="G18" s="61">
        <f t="shared" si="0"/>
        <v>0</v>
      </c>
      <c r="H18" s="92" t="s">
        <v>14</v>
      </c>
    </row>
    <row r="19" spans="1:8" ht="39.950000000000003" customHeight="1">
      <c r="A19" s="90" t="s">
        <v>14</v>
      </c>
      <c r="B19" s="109"/>
      <c r="C19" s="91" t="s">
        <v>14</v>
      </c>
      <c r="D19" s="57" t="s">
        <v>19</v>
      </c>
      <c r="E19" s="58">
        <v>0.33</v>
      </c>
      <c r="F19" s="58">
        <v>0.5</v>
      </c>
      <c r="G19" s="61">
        <f t="shared" si="0"/>
        <v>0</v>
      </c>
      <c r="H19" s="92" t="s">
        <v>14</v>
      </c>
    </row>
    <row r="20" spans="1:8" ht="39.950000000000003" customHeight="1">
      <c r="A20" s="90" t="s">
        <v>14</v>
      </c>
      <c r="B20" s="109"/>
      <c r="C20" s="91" t="s">
        <v>14</v>
      </c>
      <c r="D20" s="57" t="s">
        <v>17</v>
      </c>
      <c r="E20" s="58">
        <v>0.33</v>
      </c>
      <c r="F20" s="58">
        <v>0.5</v>
      </c>
      <c r="G20" s="61">
        <f t="shared" si="0"/>
        <v>0</v>
      </c>
      <c r="H20" s="92" t="s">
        <v>14</v>
      </c>
    </row>
    <row r="21" spans="1:8" ht="39.950000000000003" customHeight="1">
      <c r="A21" s="90" t="s">
        <v>14</v>
      </c>
      <c r="B21" s="109"/>
      <c r="C21" s="91" t="s">
        <v>14</v>
      </c>
      <c r="D21" s="57" t="s">
        <v>30</v>
      </c>
      <c r="E21" s="58">
        <v>0.13</v>
      </c>
      <c r="F21" s="58">
        <v>0.2</v>
      </c>
      <c r="G21" s="61">
        <f t="shared" si="0"/>
        <v>0</v>
      </c>
      <c r="H21" s="92" t="s">
        <v>14</v>
      </c>
    </row>
    <row r="22" spans="1:8" ht="39.950000000000003" customHeight="1">
      <c r="A22" s="90" t="s">
        <v>14</v>
      </c>
      <c r="B22" s="109"/>
      <c r="C22" s="91" t="s">
        <v>396</v>
      </c>
      <c r="D22" s="57" t="s">
        <v>151</v>
      </c>
      <c r="E22" s="58">
        <v>26</v>
      </c>
      <c r="F22" s="58">
        <v>40</v>
      </c>
      <c r="G22" s="61">
        <f t="shared" si="0"/>
        <v>0</v>
      </c>
      <c r="H22" s="92" t="s">
        <v>393</v>
      </c>
    </row>
    <row r="23" spans="1:8" ht="39.950000000000003" customHeight="1">
      <c r="A23" s="90" t="s">
        <v>14</v>
      </c>
      <c r="B23" s="109"/>
      <c r="C23" s="91" t="s">
        <v>14</v>
      </c>
      <c r="D23" s="57" t="s">
        <v>174</v>
      </c>
      <c r="E23" s="58">
        <v>3.25</v>
      </c>
      <c r="F23" s="58">
        <v>5</v>
      </c>
      <c r="G23" s="61">
        <f t="shared" si="0"/>
        <v>0</v>
      </c>
      <c r="H23" s="92" t="s">
        <v>14</v>
      </c>
    </row>
    <row r="24" spans="1:8" ht="39.950000000000003" customHeight="1">
      <c r="A24" s="90" t="s">
        <v>14</v>
      </c>
      <c r="B24" s="109"/>
      <c r="C24" s="91" t="s">
        <v>14</v>
      </c>
      <c r="D24" s="57" t="s">
        <v>394</v>
      </c>
      <c r="E24" s="58">
        <v>3.25</v>
      </c>
      <c r="F24" s="58">
        <v>5</v>
      </c>
      <c r="G24" s="61">
        <f t="shared" si="0"/>
        <v>0</v>
      </c>
      <c r="H24" s="92" t="s">
        <v>14</v>
      </c>
    </row>
    <row r="25" spans="1:8" ht="39.950000000000003" customHeight="1">
      <c r="A25" s="90" t="s">
        <v>14</v>
      </c>
      <c r="B25" s="109"/>
      <c r="C25" s="91" t="s">
        <v>14</v>
      </c>
      <c r="D25" s="57" t="s">
        <v>62</v>
      </c>
      <c r="E25" s="58">
        <v>1.95</v>
      </c>
      <c r="F25" s="58">
        <v>3</v>
      </c>
      <c r="G25" s="61">
        <f t="shared" si="0"/>
        <v>0</v>
      </c>
      <c r="H25" s="92" t="s">
        <v>14</v>
      </c>
    </row>
    <row r="26" spans="1:8" ht="39.950000000000003" customHeight="1">
      <c r="A26" s="90" t="s">
        <v>14</v>
      </c>
      <c r="B26" s="109"/>
      <c r="C26" s="91" t="s">
        <v>14</v>
      </c>
      <c r="D26" s="57" t="s">
        <v>69</v>
      </c>
      <c r="E26" s="58">
        <v>1.95</v>
      </c>
      <c r="F26" s="58">
        <v>3</v>
      </c>
      <c r="G26" s="61">
        <f t="shared" si="0"/>
        <v>0</v>
      </c>
      <c r="H26" s="92" t="s">
        <v>14</v>
      </c>
    </row>
    <row r="27" spans="1:8" ht="39.950000000000003" customHeight="1">
      <c r="A27" s="90" t="s">
        <v>14</v>
      </c>
      <c r="B27" s="109"/>
      <c r="C27" s="91" t="s">
        <v>14</v>
      </c>
      <c r="D27" s="57" t="s">
        <v>46</v>
      </c>
      <c r="E27" s="58">
        <v>1.95</v>
      </c>
      <c r="F27" s="58">
        <v>3</v>
      </c>
      <c r="G27" s="61">
        <f t="shared" si="0"/>
        <v>0</v>
      </c>
      <c r="H27" s="92" t="s">
        <v>14</v>
      </c>
    </row>
    <row r="28" spans="1:8" ht="39.950000000000003" customHeight="1">
      <c r="A28" s="90" t="s">
        <v>14</v>
      </c>
      <c r="B28" s="109"/>
      <c r="C28" s="91" t="s">
        <v>14</v>
      </c>
      <c r="D28" s="57" t="s">
        <v>52</v>
      </c>
      <c r="E28" s="58">
        <v>1.95</v>
      </c>
      <c r="F28" s="58">
        <v>3</v>
      </c>
      <c r="G28" s="61">
        <f t="shared" si="0"/>
        <v>0</v>
      </c>
      <c r="H28" s="92" t="s">
        <v>14</v>
      </c>
    </row>
    <row r="29" spans="1:8" ht="39.950000000000003" customHeight="1">
      <c r="A29" s="90" t="s">
        <v>14</v>
      </c>
      <c r="B29" s="109"/>
      <c r="C29" s="91" t="s">
        <v>14</v>
      </c>
      <c r="D29" s="57" t="s">
        <v>33</v>
      </c>
      <c r="E29" s="58">
        <v>1.62</v>
      </c>
      <c r="F29" s="58">
        <v>2.5</v>
      </c>
      <c r="G29" s="61">
        <f t="shared" si="0"/>
        <v>0</v>
      </c>
      <c r="H29" s="92" t="s">
        <v>14</v>
      </c>
    </row>
    <row r="30" spans="1:8" ht="39.950000000000003" customHeight="1">
      <c r="A30" s="90" t="s">
        <v>14</v>
      </c>
      <c r="B30" s="109"/>
      <c r="C30" s="91" t="s">
        <v>14</v>
      </c>
      <c r="D30" s="57" t="s">
        <v>19</v>
      </c>
      <c r="E30" s="58">
        <v>0.65</v>
      </c>
      <c r="F30" s="58">
        <v>1</v>
      </c>
      <c r="G30" s="61">
        <f t="shared" si="0"/>
        <v>0</v>
      </c>
      <c r="H30" s="92" t="s">
        <v>14</v>
      </c>
    </row>
    <row r="31" spans="1:8" ht="39.950000000000003" customHeight="1">
      <c r="A31" s="90" t="s">
        <v>14</v>
      </c>
      <c r="B31" s="109"/>
      <c r="C31" s="91" t="s">
        <v>14</v>
      </c>
      <c r="D31" s="57" t="s">
        <v>17</v>
      </c>
      <c r="E31" s="58">
        <v>0.13</v>
      </c>
      <c r="F31" s="58">
        <v>0.2</v>
      </c>
      <c r="G31" s="61">
        <f t="shared" si="0"/>
        <v>0</v>
      </c>
      <c r="H31" s="92" t="s">
        <v>14</v>
      </c>
    </row>
    <row r="32" spans="1:8" ht="39.950000000000003" customHeight="1">
      <c r="A32" s="90" t="s">
        <v>14</v>
      </c>
      <c r="B32" s="109"/>
      <c r="C32" s="91" t="s">
        <v>14</v>
      </c>
      <c r="D32" s="57" t="s">
        <v>66</v>
      </c>
      <c r="E32" s="58">
        <v>7.0000000000000007E-2</v>
      </c>
      <c r="F32" s="58">
        <v>0.1</v>
      </c>
      <c r="G32" s="61">
        <f t="shared" si="0"/>
        <v>0</v>
      </c>
      <c r="H32" s="92" t="s">
        <v>14</v>
      </c>
    </row>
    <row r="33" spans="1:8" ht="39.950000000000003" customHeight="1">
      <c r="A33" s="90" t="s">
        <v>14</v>
      </c>
      <c r="B33" s="109"/>
      <c r="C33" s="91" t="s">
        <v>395</v>
      </c>
      <c r="D33" s="57" t="s">
        <v>96</v>
      </c>
      <c r="E33" s="58">
        <v>13</v>
      </c>
      <c r="F33" s="58">
        <v>20</v>
      </c>
      <c r="G33" s="61">
        <f t="shared" si="0"/>
        <v>0</v>
      </c>
      <c r="H33" s="92" t="s">
        <v>550</v>
      </c>
    </row>
    <row r="34" spans="1:8" ht="39.950000000000003" customHeight="1">
      <c r="A34" s="90" t="s">
        <v>14</v>
      </c>
      <c r="B34" s="109"/>
      <c r="C34" s="91" t="s">
        <v>14</v>
      </c>
      <c r="D34" s="57" t="s">
        <v>47</v>
      </c>
      <c r="E34" s="58">
        <v>0.65</v>
      </c>
      <c r="F34" s="58">
        <v>1</v>
      </c>
      <c r="G34" s="61">
        <f t="shared" si="0"/>
        <v>0</v>
      </c>
      <c r="H34" s="92" t="s">
        <v>14</v>
      </c>
    </row>
    <row r="35" spans="1:8" ht="39.950000000000003" customHeight="1">
      <c r="A35" s="90" t="s">
        <v>14</v>
      </c>
      <c r="B35" s="109"/>
      <c r="C35" s="91" t="s">
        <v>14</v>
      </c>
      <c r="D35" s="57" t="s">
        <v>33</v>
      </c>
      <c r="E35" s="58">
        <v>0.33</v>
      </c>
      <c r="F35" s="58">
        <v>0.5</v>
      </c>
      <c r="G35" s="61">
        <f t="shared" si="0"/>
        <v>0</v>
      </c>
      <c r="H35" s="92" t="s">
        <v>14</v>
      </c>
    </row>
    <row r="36" spans="1:8" ht="39.950000000000003" customHeight="1">
      <c r="A36" s="90" t="s">
        <v>14</v>
      </c>
      <c r="B36" s="109"/>
      <c r="C36" s="91" t="s">
        <v>14</v>
      </c>
      <c r="D36" s="57" t="s">
        <v>19</v>
      </c>
      <c r="E36" s="58">
        <v>0.13</v>
      </c>
      <c r="F36" s="58">
        <v>0.2</v>
      </c>
      <c r="G36" s="61">
        <f t="shared" si="0"/>
        <v>0</v>
      </c>
      <c r="H36" s="92" t="s">
        <v>14</v>
      </c>
    </row>
    <row r="37" spans="1:8" ht="39.950000000000003" customHeight="1">
      <c r="A37" s="90" t="s">
        <v>14</v>
      </c>
      <c r="B37" s="109"/>
      <c r="C37" s="91" t="s">
        <v>14</v>
      </c>
      <c r="D37" s="57" t="s">
        <v>148</v>
      </c>
      <c r="E37" s="58">
        <v>0.13</v>
      </c>
      <c r="F37" s="58">
        <v>0.2</v>
      </c>
      <c r="G37" s="61">
        <f t="shared" si="0"/>
        <v>0</v>
      </c>
      <c r="H37" s="92" t="s">
        <v>14</v>
      </c>
    </row>
    <row r="38" spans="1:8" ht="39.950000000000003" customHeight="1">
      <c r="A38" s="90" t="s">
        <v>14</v>
      </c>
      <c r="B38" s="110"/>
      <c r="C38" s="59" t="s">
        <v>37</v>
      </c>
      <c r="D38" s="57" t="s">
        <v>38</v>
      </c>
      <c r="E38" s="58">
        <v>13</v>
      </c>
      <c r="F38" s="58">
        <v>20</v>
      </c>
      <c r="G38" s="61">
        <f t="shared" si="0"/>
        <v>0</v>
      </c>
      <c r="H38" s="60" t="s">
        <v>39</v>
      </c>
    </row>
    <row r="39" spans="1:8" ht="39.950000000000003" customHeight="1">
      <c r="A39" s="90" t="s">
        <v>14</v>
      </c>
      <c r="B39" s="91" t="s">
        <v>40</v>
      </c>
      <c r="C39" s="59" t="s">
        <v>113</v>
      </c>
      <c r="D39" s="57" t="s">
        <v>114</v>
      </c>
      <c r="E39" s="58">
        <v>32.5</v>
      </c>
      <c r="F39" s="58">
        <v>50</v>
      </c>
      <c r="G39" s="61">
        <f t="shared" si="0"/>
        <v>0</v>
      </c>
      <c r="H39" s="60" t="s">
        <v>39</v>
      </c>
    </row>
    <row r="40" spans="1:8" ht="39.950000000000003" customHeight="1">
      <c r="A40" s="90" t="s">
        <v>14</v>
      </c>
      <c r="B40" s="91" t="s">
        <v>14</v>
      </c>
      <c r="C40" s="59" t="s">
        <v>41</v>
      </c>
      <c r="D40" s="57" t="s">
        <v>42</v>
      </c>
      <c r="E40" s="58">
        <v>97.5</v>
      </c>
      <c r="F40" s="58">
        <v>150</v>
      </c>
      <c r="G40" s="61">
        <f t="shared" si="0"/>
        <v>0</v>
      </c>
      <c r="H40" s="60" t="s">
        <v>39</v>
      </c>
    </row>
  </sheetData>
  <sheetProtection formatRows="0" insertRows="0" deleteRows="0"/>
  <mergeCells count="28">
    <mergeCell ref="A1:H1"/>
    <mergeCell ref="A2:C2"/>
    <mergeCell ref="D2:G2"/>
    <mergeCell ref="H2:H4"/>
    <mergeCell ref="A3:B3"/>
    <mergeCell ref="D3:G4"/>
    <mergeCell ref="A4:B4"/>
    <mergeCell ref="H6:H7"/>
    <mergeCell ref="A8:A40"/>
    <mergeCell ref="B8:B11"/>
    <mergeCell ref="C8:C11"/>
    <mergeCell ref="H8:H11"/>
    <mergeCell ref="C13:C14"/>
    <mergeCell ref="H13:H14"/>
    <mergeCell ref="C15:C21"/>
    <mergeCell ref="H15:H21"/>
    <mergeCell ref="A6:A7"/>
    <mergeCell ref="B6:B7"/>
    <mergeCell ref="C6:C7"/>
    <mergeCell ref="D6:D7"/>
    <mergeCell ref="E6:F6"/>
    <mergeCell ref="G6:G7"/>
    <mergeCell ref="C22:C32"/>
    <mergeCell ref="H22:H32"/>
    <mergeCell ref="C33:C37"/>
    <mergeCell ref="H33:H37"/>
    <mergeCell ref="B39:B40"/>
    <mergeCell ref="B12: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37"/>
  <sheetViews>
    <sheetView showGridLines="0" view="pageBreakPreview" topLeftCell="A28" zoomScale="70" zoomScaleNormal="70" zoomScaleSheetLayoutView="70" workbookViewId="0">
      <selection activeCell="R41" sqref="R41:S4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397</v>
      </c>
      <c r="B8" s="91" t="s">
        <v>12</v>
      </c>
      <c r="C8" s="91" t="s">
        <v>183</v>
      </c>
      <c r="D8" s="57" t="s">
        <v>22</v>
      </c>
      <c r="E8" s="58">
        <v>13</v>
      </c>
      <c r="F8" s="58">
        <v>20</v>
      </c>
      <c r="G8" s="61">
        <f t="shared" ref="G8:G37" si="0">($C$3*E8)+($C$4*F8)</f>
        <v>0</v>
      </c>
      <c r="H8" s="92" t="s">
        <v>188</v>
      </c>
    </row>
    <row r="9" spans="1:8" ht="39.950000000000003" customHeight="1">
      <c r="A9" s="90" t="s">
        <v>14</v>
      </c>
      <c r="B9" s="91" t="s">
        <v>14</v>
      </c>
      <c r="C9" s="91" t="s">
        <v>14</v>
      </c>
      <c r="D9" s="57" t="s">
        <v>120</v>
      </c>
      <c r="E9" s="58">
        <v>9.75</v>
      </c>
      <c r="F9" s="58">
        <v>15</v>
      </c>
      <c r="G9" s="61">
        <f t="shared" si="0"/>
        <v>0</v>
      </c>
      <c r="H9" s="92" t="s">
        <v>14</v>
      </c>
    </row>
    <row r="10" spans="1:8" ht="39.950000000000003" customHeight="1">
      <c r="A10" s="90" t="s">
        <v>14</v>
      </c>
      <c r="B10" s="91" t="s">
        <v>14</v>
      </c>
      <c r="C10" s="91" t="s">
        <v>14</v>
      </c>
      <c r="D10" s="57" t="s">
        <v>17</v>
      </c>
      <c r="E10" s="58">
        <v>0.78</v>
      </c>
      <c r="F10" s="58">
        <v>1.2</v>
      </c>
      <c r="G10" s="61">
        <f t="shared" si="0"/>
        <v>0</v>
      </c>
      <c r="H10" s="92" t="s">
        <v>14</v>
      </c>
    </row>
    <row r="11" spans="1:8" ht="39.950000000000003" customHeight="1">
      <c r="A11" s="90" t="s">
        <v>14</v>
      </c>
      <c r="B11" s="91" t="s">
        <v>14</v>
      </c>
      <c r="C11" s="91" t="s">
        <v>14</v>
      </c>
      <c r="D11" s="57" t="s">
        <v>18</v>
      </c>
      <c r="E11" s="58">
        <v>0.33</v>
      </c>
      <c r="F11" s="58">
        <v>0.5</v>
      </c>
      <c r="G11" s="61">
        <f t="shared" si="0"/>
        <v>0</v>
      </c>
      <c r="H11" s="92" t="s">
        <v>14</v>
      </c>
    </row>
    <row r="12" spans="1:8" ht="39.950000000000003" customHeight="1">
      <c r="A12" s="90" t="s">
        <v>14</v>
      </c>
      <c r="B12" s="91" t="s">
        <v>14</v>
      </c>
      <c r="C12" s="91" t="s">
        <v>14</v>
      </c>
      <c r="D12" s="57" t="s">
        <v>19</v>
      </c>
      <c r="E12" s="58">
        <v>0.13</v>
      </c>
      <c r="F12" s="58">
        <v>0.2</v>
      </c>
      <c r="G12" s="61">
        <f t="shared" si="0"/>
        <v>0</v>
      </c>
      <c r="H12" s="92" t="s">
        <v>14</v>
      </c>
    </row>
    <row r="13" spans="1:8" ht="39.950000000000003" customHeight="1">
      <c r="A13" s="90"/>
      <c r="B13" s="108" t="s">
        <v>20</v>
      </c>
      <c r="C13" s="59" t="s">
        <v>21</v>
      </c>
      <c r="D13" s="57" t="s">
        <v>22</v>
      </c>
      <c r="E13" s="58">
        <v>35.75</v>
      </c>
      <c r="F13" s="58">
        <v>0</v>
      </c>
      <c r="G13" s="61">
        <f t="shared" si="0"/>
        <v>0</v>
      </c>
      <c r="H13" s="60" t="s">
        <v>23</v>
      </c>
    </row>
    <row r="14" spans="1:8" ht="39.950000000000003" customHeight="1">
      <c r="A14" s="90" t="s">
        <v>14</v>
      </c>
      <c r="B14" s="109"/>
      <c r="C14" s="91" t="s">
        <v>89</v>
      </c>
      <c r="D14" s="57" t="s">
        <v>22</v>
      </c>
      <c r="E14" s="58">
        <v>0</v>
      </c>
      <c r="F14" s="58">
        <v>50</v>
      </c>
      <c r="G14" s="61">
        <f t="shared" si="0"/>
        <v>0</v>
      </c>
      <c r="H14" s="92" t="s">
        <v>91</v>
      </c>
    </row>
    <row r="15" spans="1:8" ht="39.950000000000003" customHeight="1">
      <c r="A15" s="90" t="s">
        <v>14</v>
      </c>
      <c r="B15" s="109"/>
      <c r="C15" s="91" t="s">
        <v>14</v>
      </c>
      <c r="D15" s="57" t="s">
        <v>90</v>
      </c>
      <c r="E15" s="58">
        <v>0</v>
      </c>
      <c r="F15" s="58">
        <v>5</v>
      </c>
      <c r="G15" s="61">
        <f t="shared" si="0"/>
        <v>0</v>
      </c>
      <c r="H15" s="92" t="s">
        <v>14</v>
      </c>
    </row>
    <row r="16" spans="1:8" ht="39.950000000000003" customHeight="1">
      <c r="A16" s="90" t="s">
        <v>14</v>
      </c>
      <c r="B16" s="109"/>
      <c r="C16" s="91" t="s">
        <v>398</v>
      </c>
      <c r="D16" s="57" t="s">
        <v>399</v>
      </c>
      <c r="E16" s="58">
        <v>13</v>
      </c>
      <c r="F16" s="58">
        <v>20</v>
      </c>
      <c r="G16" s="61">
        <f t="shared" si="0"/>
        <v>0</v>
      </c>
      <c r="H16" s="92" t="s">
        <v>400</v>
      </c>
    </row>
    <row r="17" spans="1:8" ht="39.950000000000003" customHeight="1">
      <c r="A17" s="90" t="s">
        <v>14</v>
      </c>
      <c r="B17" s="109"/>
      <c r="C17" s="91" t="s">
        <v>14</v>
      </c>
      <c r="D17" s="57" t="s">
        <v>27</v>
      </c>
      <c r="E17" s="58">
        <v>1.95</v>
      </c>
      <c r="F17" s="58">
        <v>3</v>
      </c>
      <c r="G17" s="61">
        <f t="shared" si="0"/>
        <v>0</v>
      </c>
      <c r="H17" s="92" t="s">
        <v>14</v>
      </c>
    </row>
    <row r="18" spans="1:8" ht="39.950000000000003" customHeight="1">
      <c r="A18" s="90" t="s">
        <v>14</v>
      </c>
      <c r="B18" s="109"/>
      <c r="C18" s="91" t="s">
        <v>14</v>
      </c>
      <c r="D18" s="57" t="s">
        <v>28</v>
      </c>
      <c r="E18" s="58">
        <v>1.3</v>
      </c>
      <c r="F18" s="58">
        <v>2</v>
      </c>
      <c r="G18" s="61">
        <f t="shared" si="0"/>
        <v>0</v>
      </c>
      <c r="H18" s="92" t="s">
        <v>14</v>
      </c>
    </row>
    <row r="19" spans="1:8" ht="39.950000000000003" customHeight="1">
      <c r="A19" s="90" t="s">
        <v>14</v>
      </c>
      <c r="B19" s="109"/>
      <c r="C19" s="91" t="s">
        <v>14</v>
      </c>
      <c r="D19" s="57" t="s">
        <v>29</v>
      </c>
      <c r="E19" s="58">
        <v>1.3</v>
      </c>
      <c r="F19" s="58">
        <v>2</v>
      </c>
      <c r="G19" s="61">
        <f t="shared" si="0"/>
        <v>0</v>
      </c>
      <c r="H19" s="92" t="s">
        <v>14</v>
      </c>
    </row>
    <row r="20" spans="1:8" ht="39.950000000000003" customHeight="1">
      <c r="A20" s="90" t="s">
        <v>14</v>
      </c>
      <c r="B20" s="109"/>
      <c r="C20" s="91" t="s">
        <v>14</v>
      </c>
      <c r="D20" s="57" t="s">
        <v>19</v>
      </c>
      <c r="E20" s="58">
        <v>0.33</v>
      </c>
      <c r="F20" s="58">
        <v>0.5</v>
      </c>
      <c r="G20" s="61">
        <f t="shared" si="0"/>
        <v>0</v>
      </c>
      <c r="H20" s="92" t="s">
        <v>14</v>
      </c>
    </row>
    <row r="21" spans="1:8" ht="39.950000000000003" customHeight="1">
      <c r="A21" s="90" t="s">
        <v>14</v>
      </c>
      <c r="B21" s="109"/>
      <c r="C21" s="91" t="s">
        <v>14</v>
      </c>
      <c r="D21" s="57" t="s">
        <v>30</v>
      </c>
      <c r="E21" s="58">
        <v>0.13</v>
      </c>
      <c r="F21" s="58">
        <v>0.2</v>
      </c>
      <c r="G21" s="61">
        <f t="shared" si="0"/>
        <v>0</v>
      </c>
      <c r="H21" s="92" t="s">
        <v>14</v>
      </c>
    </row>
    <row r="22" spans="1:8" ht="39.950000000000003" customHeight="1">
      <c r="A22" s="90" t="s">
        <v>14</v>
      </c>
      <c r="B22" s="109"/>
      <c r="C22" s="91" t="s">
        <v>401</v>
      </c>
      <c r="D22" s="57" t="s">
        <v>402</v>
      </c>
      <c r="E22" s="58">
        <v>29.25</v>
      </c>
      <c r="F22" s="58">
        <v>45</v>
      </c>
      <c r="G22" s="61">
        <f t="shared" si="0"/>
        <v>0</v>
      </c>
      <c r="H22" s="92" t="s">
        <v>403</v>
      </c>
    </row>
    <row r="23" spans="1:8" ht="39.950000000000003" customHeight="1">
      <c r="A23" s="90" t="s">
        <v>14</v>
      </c>
      <c r="B23" s="109"/>
      <c r="C23" s="91" t="s">
        <v>14</v>
      </c>
      <c r="D23" s="57" t="s">
        <v>15</v>
      </c>
      <c r="E23" s="58">
        <v>6.5</v>
      </c>
      <c r="F23" s="58">
        <v>10</v>
      </c>
      <c r="G23" s="61">
        <f t="shared" si="0"/>
        <v>0</v>
      </c>
      <c r="H23" s="92" t="s">
        <v>14</v>
      </c>
    </row>
    <row r="24" spans="1:8" ht="39.950000000000003" customHeight="1">
      <c r="A24" s="90" t="s">
        <v>14</v>
      </c>
      <c r="B24" s="109"/>
      <c r="C24" s="91" t="s">
        <v>14</v>
      </c>
      <c r="D24" s="57" t="s">
        <v>62</v>
      </c>
      <c r="E24" s="58">
        <v>1.62</v>
      </c>
      <c r="F24" s="58">
        <v>2.5</v>
      </c>
      <c r="G24" s="61">
        <f t="shared" si="0"/>
        <v>0</v>
      </c>
      <c r="H24" s="92" t="s">
        <v>14</v>
      </c>
    </row>
    <row r="25" spans="1:8" ht="39.950000000000003" customHeight="1">
      <c r="A25" s="90" t="s">
        <v>14</v>
      </c>
      <c r="B25" s="109"/>
      <c r="C25" s="91" t="s">
        <v>14</v>
      </c>
      <c r="D25" s="57" t="s">
        <v>34</v>
      </c>
      <c r="E25" s="58">
        <v>1.3</v>
      </c>
      <c r="F25" s="58">
        <v>2</v>
      </c>
      <c r="G25" s="61">
        <f t="shared" si="0"/>
        <v>0</v>
      </c>
      <c r="H25" s="92" t="s">
        <v>14</v>
      </c>
    </row>
    <row r="26" spans="1:8" ht="39.950000000000003" customHeight="1">
      <c r="A26" s="90" t="s">
        <v>14</v>
      </c>
      <c r="B26" s="109"/>
      <c r="C26" s="91" t="s">
        <v>14</v>
      </c>
      <c r="D26" s="57" t="s">
        <v>19</v>
      </c>
      <c r="E26" s="58">
        <v>0.65</v>
      </c>
      <c r="F26" s="58">
        <v>1</v>
      </c>
      <c r="G26" s="61">
        <f t="shared" si="0"/>
        <v>0</v>
      </c>
      <c r="H26" s="92" t="s">
        <v>14</v>
      </c>
    </row>
    <row r="27" spans="1:8" ht="39.950000000000003" customHeight="1">
      <c r="A27" s="90" t="s">
        <v>14</v>
      </c>
      <c r="B27" s="109"/>
      <c r="C27" s="91" t="s">
        <v>404</v>
      </c>
      <c r="D27" s="57" t="s">
        <v>50</v>
      </c>
      <c r="E27" s="58">
        <v>26</v>
      </c>
      <c r="F27" s="58">
        <v>40</v>
      </c>
      <c r="G27" s="61">
        <f t="shared" si="0"/>
        <v>0</v>
      </c>
      <c r="H27" s="92" t="s">
        <v>405</v>
      </c>
    </row>
    <row r="28" spans="1:8" ht="39.950000000000003" customHeight="1">
      <c r="A28" s="90" t="s">
        <v>14</v>
      </c>
      <c r="B28" s="109"/>
      <c r="C28" s="91" t="s">
        <v>14</v>
      </c>
      <c r="D28" s="57" t="s">
        <v>42</v>
      </c>
      <c r="E28" s="58">
        <v>6.5</v>
      </c>
      <c r="F28" s="58">
        <v>10</v>
      </c>
      <c r="G28" s="61">
        <f t="shared" si="0"/>
        <v>0</v>
      </c>
      <c r="H28" s="92" t="s">
        <v>14</v>
      </c>
    </row>
    <row r="29" spans="1:8" ht="39.950000000000003" customHeight="1">
      <c r="A29" s="90" t="s">
        <v>14</v>
      </c>
      <c r="B29" s="109"/>
      <c r="C29" s="91" t="s">
        <v>14</v>
      </c>
      <c r="D29" s="57" t="s">
        <v>69</v>
      </c>
      <c r="E29" s="58">
        <v>1.95</v>
      </c>
      <c r="F29" s="58">
        <v>3</v>
      </c>
      <c r="G29" s="61">
        <f t="shared" si="0"/>
        <v>0</v>
      </c>
      <c r="H29" s="92" t="s">
        <v>14</v>
      </c>
    </row>
    <row r="30" spans="1:8" ht="39.950000000000003" customHeight="1">
      <c r="A30" s="90" t="s">
        <v>14</v>
      </c>
      <c r="B30" s="109"/>
      <c r="C30" s="91" t="s">
        <v>14</v>
      </c>
      <c r="D30" s="57" t="s">
        <v>46</v>
      </c>
      <c r="E30" s="58">
        <v>1.95</v>
      </c>
      <c r="F30" s="58">
        <v>3</v>
      </c>
      <c r="G30" s="61">
        <f t="shared" si="0"/>
        <v>0</v>
      </c>
      <c r="H30" s="92" t="s">
        <v>14</v>
      </c>
    </row>
    <row r="31" spans="1:8" ht="39.950000000000003" customHeight="1">
      <c r="A31" s="90" t="s">
        <v>14</v>
      </c>
      <c r="B31" s="109"/>
      <c r="C31" s="91" t="s">
        <v>14</v>
      </c>
      <c r="D31" s="57" t="s">
        <v>202</v>
      </c>
      <c r="E31" s="58">
        <v>1.95</v>
      </c>
      <c r="F31" s="58">
        <v>3</v>
      </c>
      <c r="G31" s="61">
        <f t="shared" si="0"/>
        <v>0</v>
      </c>
      <c r="H31" s="92" t="s">
        <v>14</v>
      </c>
    </row>
    <row r="32" spans="1:8" ht="39.950000000000003" customHeight="1">
      <c r="A32" s="90" t="s">
        <v>14</v>
      </c>
      <c r="B32" s="109"/>
      <c r="C32" s="91" t="s">
        <v>14</v>
      </c>
      <c r="D32" s="57" t="s">
        <v>33</v>
      </c>
      <c r="E32" s="58">
        <v>1.62</v>
      </c>
      <c r="F32" s="58">
        <v>2.5</v>
      </c>
      <c r="G32" s="61">
        <f t="shared" si="0"/>
        <v>0</v>
      </c>
      <c r="H32" s="92" t="s">
        <v>14</v>
      </c>
    </row>
    <row r="33" spans="1:8" ht="39.950000000000003" customHeight="1">
      <c r="A33" s="90" t="s">
        <v>14</v>
      </c>
      <c r="B33" s="109"/>
      <c r="C33" s="91" t="s">
        <v>14</v>
      </c>
      <c r="D33" s="57" t="s">
        <v>18</v>
      </c>
      <c r="E33" s="58">
        <v>0.13</v>
      </c>
      <c r="F33" s="58">
        <v>0.2</v>
      </c>
      <c r="G33" s="61">
        <f t="shared" si="0"/>
        <v>0</v>
      </c>
      <c r="H33" s="92" t="s">
        <v>14</v>
      </c>
    </row>
    <row r="34" spans="1:8" ht="39.950000000000003" customHeight="1">
      <c r="A34" s="90" t="s">
        <v>14</v>
      </c>
      <c r="B34" s="109"/>
      <c r="C34" s="91" t="s">
        <v>14</v>
      </c>
      <c r="D34" s="57" t="s">
        <v>66</v>
      </c>
      <c r="E34" s="58">
        <v>7.0000000000000007E-2</v>
      </c>
      <c r="F34" s="58">
        <v>0.1</v>
      </c>
      <c r="G34" s="61">
        <f t="shared" si="0"/>
        <v>0</v>
      </c>
      <c r="H34" s="92" t="s">
        <v>14</v>
      </c>
    </row>
    <row r="35" spans="1:8" ht="39.950000000000003" customHeight="1">
      <c r="A35" s="90" t="s">
        <v>14</v>
      </c>
      <c r="B35" s="110"/>
      <c r="C35" s="59" t="s">
        <v>37</v>
      </c>
      <c r="D35" s="57" t="s">
        <v>38</v>
      </c>
      <c r="E35" s="58">
        <v>13</v>
      </c>
      <c r="F35" s="58">
        <v>20</v>
      </c>
      <c r="G35" s="61">
        <f t="shared" si="0"/>
        <v>0</v>
      </c>
      <c r="H35" s="60" t="s">
        <v>39</v>
      </c>
    </row>
    <row r="36" spans="1:8" ht="39.950000000000003" customHeight="1">
      <c r="A36" s="90" t="s">
        <v>14</v>
      </c>
      <c r="B36" s="91" t="s">
        <v>40</v>
      </c>
      <c r="C36" s="59" t="s">
        <v>406</v>
      </c>
      <c r="D36" s="57" t="s">
        <v>407</v>
      </c>
      <c r="E36" s="58">
        <v>19.5</v>
      </c>
      <c r="F36" s="58">
        <v>30</v>
      </c>
      <c r="G36" s="61">
        <f t="shared" si="0"/>
        <v>0</v>
      </c>
      <c r="H36" s="60" t="s">
        <v>39</v>
      </c>
    </row>
    <row r="37" spans="1:8" ht="39.950000000000003" customHeight="1">
      <c r="A37" s="90" t="s">
        <v>14</v>
      </c>
      <c r="B37" s="91" t="s">
        <v>14</v>
      </c>
      <c r="C37" s="59" t="s">
        <v>71</v>
      </c>
      <c r="D37" s="57" t="s">
        <v>72</v>
      </c>
      <c r="E37" s="58">
        <v>52</v>
      </c>
      <c r="F37" s="58">
        <v>80</v>
      </c>
      <c r="G37" s="61">
        <f t="shared" si="0"/>
        <v>0</v>
      </c>
      <c r="H37" s="60" t="s">
        <v>39</v>
      </c>
    </row>
  </sheetData>
  <sheetProtection formatRows="0" insertRows="0" deleteRows="0"/>
  <mergeCells count="28">
    <mergeCell ref="A1:H1"/>
    <mergeCell ref="A2:C2"/>
    <mergeCell ref="D2:G2"/>
    <mergeCell ref="H2:H4"/>
    <mergeCell ref="A3:B3"/>
    <mergeCell ref="D3:G4"/>
    <mergeCell ref="A4:B4"/>
    <mergeCell ref="H6:H7"/>
    <mergeCell ref="A8:A37"/>
    <mergeCell ref="B8:B12"/>
    <mergeCell ref="C8:C12"/>
    <mergeCell ref="H8:H12"/>
    <mergeCell ref="C14:C15"/>
    <mergeCell ref="H14:H15"/>
    <mergeCell ref="C16:C21"/>
    <mergeCell ref="H16:H21"/>
    <mergeCell ref="A6:A7"/>
    <mergeCell ref="B6:B7"/>
    <mergeCell ref="C6:C7"/>
    <mergeCell ref="D6:D7"/>
    <mergeCell ref="E6:F6"/>
    <mergeCell ref="G6:G7"/>
    <mergeCell ref="C22:C26"/>
    <mergeCell ref="H22:H26"/>
    <mergeCell ref="C27:C34"/>
    <mergeCell ref="H27:H34"/>
    <mergeCell ref="B36:B37"/>
    <mergeCell ref="B13:B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34"/>
  <sheetViews>
    <sheetView showGridLines="0" view="pageBreakPreview" topLeftCell="A22" zoomScale="70" zoomScaleNormal="70" zoomScaleSheetLayoutView="70" workbookViewId="0">
      <selection activeCell="H22" sqref="H22:H3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408</v>
      </c>
      <c r="B8" s="91" t="s">
        <v>12</v>
      </c>
      <c r="C8" s="91" t="s">
        <v>517</v>
      </c>
      <c r="D8" s="57" t="s">
        <v>137</v>
      </c>
      <c r="E8" s="58">
        <v>13</v>
      </c>
      <c r="F8" s="58">
        <v>20</v>
      </c>
      <c r="G8" s="61">
        <f t="shared" ref="G8:G34" si="0">($C$3*E8)+($C$4*F8)</f>
        <v>0</v>
      </c>
      <c r="H8" s="92" t="s">
        <v>409</v>
      </c>
    </row>
    <row r="9" spans="1:8" ht="39.950000000000003" customHeight="1">
      <c r="A9" s="90" t="s">
        <v>14</v>
      </c>
      <c r="B9" s="91" t="s">
        <v>14</v>
      </c>
      <c r="C9" s="91" t="s">
        <v>14</v>
      </c>
      <c r="D9" s="57" t="s">
        <v>309</v>
      </c>
      <c r="E9" s="58">
        <v>6.5</v>
      </c>
      <c r="F9" s="58">
        <v>10</v>
      </c>
      <c r="G9" s="61">
        <f t="shared" si="0"/>
        <v>0</v>
      </c>
      <c r="H9" s="92" t="s">
        <v>14</v>
      </c>
    </row>
    <row r="10" spans="1:8" ht="39.950000000000003" customHeight="1">
      <c r="A10" s="90" t="s">
        <v>14</v>
      </c>
      <c r="B10" s="91" t="s">
        <v>14</v>
      </c>
      <c r="C10" s="91" t="s">
        <v>14</v>
      </c>
      <c r="D10" s="57" t="s">
        <v>69</v>
      </c>
      <c r="E10" s="58">
        <v>3.25</v>
      </c>
      <c r="F10" s="58">
        <v>5</v>
      </c>
      <c r="G10" s="61">
        <f t="shared" si="0"/>
        <v>0</v>
      </c>
      <c r="H10" s="92" t="s">
        <v>14</v>
      </c>
    </row>
    <row r="11" spans="1:8" ht="39.950000000000003" customHeight="1">
      <c r="A11" s="90" t="s">
        <v>14</v>
      </c>
      <c r="B11" s="91" t="s">
        <v>14</v>
      </c>
      <c r="C11" s="91" t="s">
        <v>14</v>
      </c>
      <c r="D11" s="57" t="s">
        <v>46</v>
      </c>
      <c r="E11" s="58">
        <v>3.25</v>
      </c>
      <c r="F11" s="58">
        <v>5</v>
      </c>
      <c r="G11" s="61">
        <f t="shared" si="0"/>
        <v>0</v>
      </c>
      <c r="H11" s="92" t="s">
        <v>14</v>
      </c>
    </row>
    <row r="12" spans="1:8" ht="39.950000000000003" customHeight="1">
      <c r="A12" s="90" t="s">
        <v>14</v>
      </c>
      <c r="B12" s="91" t="s">
        <v>14</v>
      </c>
      <c r="C12" s="91" t="s">
        <v>14</v>
      </c>
      <c r="D12" s="57" t="s">
        <v>61</v>
      </c>
      <c r="E12" s="58">
        <v>7.0000000000000007E-2</v>
      </c>
      <c r="F12" s="58">
        <v>0.1</v>
      </c>
      <c r="G12" s="61">
        <f t="shared" si="0"/>
        <v>0</v>
      </c>
      <c r="H12" s="92" t="s">
        <v>14</v>
      </c>
    </row>
    <row r="13" spans="1:8" ht="39.950000000000003" customHeight="1">
      <c r="A13" s="90" t="s">
        <v>14</v>
      </c>
      <c r="B13" s="91" t="s">
        <v>20</v>
      </c>
      <c r="C13" s="108" t="s">
        <v>410</v>
      </c>
      <c r="D13" s="57" t="s">
        <v>165</v>
      </c>
      <c r="E13" s="58">
        <v>32.5</v>
      </c>
      <c r="F13" s="58">
        <v>50</v>
      </c>
      <c r="G13" s="61">
        <f t="shared" ref="G13:G21" si="1">($C$3*E13)+($C$4*F13)</f>
        <v>0</v>
      </c>
      <c r="H13" s="111" t="s">
        <v>411</v>
      </c>
    </row>
    <row r="14" spans="1:8" ht="39.950000000000003" customHeight="1">
      <c r="A14" s="90" t="s">
        <v>14</v>
      </c>
      <c r="B14" s="91" t="s">
        <v>14</v>
      </c>
      <c r="C14" s="109"/>
      <c r="D14" s="57" t="s">
        <v>67</v>
      </c>
      <c r="E14" s="58">
        <v>9.75</v>
      </c>
      <c r="F14" s="58">
        <v>15</v>
      </c>
      <c r="G14" s="61">
        <f t="shared" si="1"/>
        <v>0</v>
      </c>
      <c r="H14" s="112"/>
    </row>
    <row r="15" spans="1:8" ht="39.950000000000003" customHeight="1">
      <c r="A15" s="90" t="s">
        <v>14</v>
      </c>
      <c r="B15" s="91" t="s">
        <v>14</v>
      </c>
      <c r="C15" s="109"/>
      <c r="D15" s="57" t="s">
        <v>104</v>
      </c>
      <c r="E15" s="58">
        <v>6.5</v>
      </c>
      <c r="F15" s="58">
        <v>10</v>
      </c>
      <c r="G15" s="61">
        <f t="shared" si="1"/>
        <v>0</v>
      </c>
      <c r="H15" s="112"/>
    </row>
    <row r="16" spans="1:8" ht="39.950000000000003" customHeight="1">
      <c r="A16" s="90" t="s">
        <v>14</v>
      </c>
      <c r="B16" s="91" t="s">
        <v>14</v>
      </c>
      <c r="C16" s="109"/>
      <c r="D16" s="57" t="s">
        <v>15</v>
      </c>
      <c r="E16" s="58">
        <v>3.25</v>
      </c>
      <c r="F16" s="58">
        <v>5</v>
      </c>
      <c r="G16" s="61">
        <f t="shared" si="1"/>
        <v>0</v>
      </c>
      <c r="H16" s="112"/>
    </row>
    <row r="17" spans="1:8" ht="39.950000000000003" customHeight="1">
      <c r="A17" s="90" t="s">
        <v>14</v>
      </c>
      <c r="B17" s="91" t="s">
        <v>14</v>
      </c>
      <c r="C17" s="109"/>
      <c r="D17" s="57" t="s">
        <v>62</v>
      </c>
      <c r="E17" s="58">
        <v>0.65</v>
      </c>
      <c r="F17" s="58">
        <v>1</v>
      </c>
      <c r="G17" s="61">
        <f t="shared" si="1"/>
        <v>0</v>
      </c>
      <c r="H17" s="112"/>
    </row>
    <row r="18" spans="1:8" ht="39.950000000000003" customHeight="1">
      <c r="A18" s="90" t="s">
        <v>14</v>
      </c>
      <c r="B18" s="91" t="s">
        <v>14</v>
      </c>
      <c r="C18" s="109"/>
      <c r="D18" s="57" t="s">
        <v>412</v>
      </c>
      <c r="E18" s="58">
        <v>0.65</v>
      </c>
      <c r="F18" s="58">
        <v>1</v>
      </c>
      <c r="G18" s="61">
        <f t="shared" si="1"/>
        <v>0</v>
      </c>
      <c r="H18" s="112"/>
    </row>
    <row r="19" spans="1:8" ht="39.950000000000003" customHeight="1">
      <c r="A19" s="90" t="s">
        <v>14</v>
      </c>
      <c r="B19" s="91" t="s">
        <v>14</v>
      </c>
      <c r="C19" s="109"/>
      <c r="D19" s="57" t="s">
        <v>28</v>
      </c>
      <c r="E19" s="58">
        <v>0.65</v>
      </c>
      <c r="F19" s="58">
        <v>1</v>
      </c>
      <c r="G19" s="61">
        <f t="shared" si="1"/>
        <v>0</v>
      </c>
      <c r="H19" s="112"/>
    </row>
    <row r="20" spans="1:8" ht="39.950000000000003" customHeight="1">
      <c r="A20" s="90" t="s">
        <v>14</v>
      </c>
      <c r="B20" s="91" t="s">
        <v>14</v>
      </c>
      <c r="C20" s="110"/>
      <c r="D20" s="57" t="s">
        <v>48</v>
      </c>
      <c r="E20" s="58">
        <v>0.65</v>
      </c>
      <c r="F20" s="58">
        <v>1</v>
      </c>
      <c r="G20" s="61">
        <f t="shared" si="1"/>
        <v>0</v>
      </c>
      <c r="H20" s="113"/>
    </row>
    <row r="21" spans="1:8" ht="39.950000000000003" customHeight="1">
      <c r="A21" s="90" t="s">
        <v>14</v>
      </c>
      <c r="B21" s="91" t="s">
        <v>14</v>
      </c>
      <c r="C21" s="59" t="s">
        <v>263</v>
      </c>
      <c r="D21" s="57" t="s">
        <v>22</v>
      </c>
      <c r="E21" s="58">
        <v>18.2</v>
      </c>
      <c r="F21" s="58">
        <v>28</v>
      </c>
      <c r="G21" s="61">
        <f t="shared" si="1"/>
        <v>0</v>
      </c>
      <c r="H21" s="60" t="s">
        <v>23</v>
      </c>
    </row>
    <row r="22" spans="1:8" ht="39.950000000000003" customHeight="1">
      <c r="A22" s="90" t="s">
        <v>14</v>
      </c>
      <c r="B22" s="91" t="s">
        <v>14</v>
      </c>
      <c r="C22" s="91" t="s">
        <v>413</v>
      </c>
      <c r="D22" s="57" t="s">
        <v>414</v>
      </c>
      <c r="E22" s="58">
        <v>26</v>
      </c>
      <c r="F22" s="58">
        <v>40</v>
      </c>
      <c r="G22" s="61">
        <f t="shared" si="0"/>
        <v>0</v>
      </c>
      <c r="H22" s="92" t="s">
        <v>551</v>
      </c>
    </row>
    <row r="23" spans="1:8" ht="39.950000000000003" customHeight="1">
      <c r="A23" s="90" t="s">
        <v>14</v>
      </c>
      <c r="B23" s="91" t="s">
        <v>14</v>
      </c>
      <c r="C23" s="91" t="s">
        <v>14</v>
      </c>
      <c r="D23" s="57" t="s">
        <v>166</v>
      </c>
      <c r="E23" s="58">
        <v>3.25</v>
      </c>
      <c r="F23" s="58">
        <v>5</v>
      </c>
      <c r="G23" s="61">
        <f t="shared" si="0"/>
        <v>0</v>
      </c>
      <c r="H23" s="92" t="s">
        <v>14</v>
      </c>
    </row>
    <row r="24" spans="1:8" ht="39.950000000000003" customHeight="1">
      <c r="A24" s="90" t="s">
        <v>14</v>
      </c>
      <c r="B24" s="91" t="s">
        <v>14</v>
      </c>
      <c r="C24" s="91" t="s">
        <v>14</v>
      </c>
      <c r="D24" s="57" t="s">
        <v>62</v>
      </c>
      <c r="E24" s="58">
        <v>1.95</v>
      </c>
      <c r="F24" s="58">
        <v>3</v>
      </c>
      <c r="G24" s="61">
        <f t="shared" si="0"/>
        <v>0</v>
      </c>
      <c r="H24" s="92" t="s">
        <v>14</v>
      </c>
    </row>
    <row r="25" spans="1:8" ht="39.950000000000003" customHeight="1">
      <c r="A25" s="90" t="s">
        <v>14</v>
      </c>
      <c r="B25" s="91" t="s">
        <v>14</v>
      </c>
      <c r="C25" s="91" t="s">
        <v>14</v>
      </c>
      <c r="D25" s="57" t="s">
        <v>69</v>
      </c>
      <c r="E25" s="58">
        <v>1.95</v>
      </c>
      <c r="F25" s="58">
        <v>3</v>
      </c>
      <c r="G25" s="61">
        <f t="shared" si="0"/>
        <v>0</v>
      </c>
      <c r="H25" s="92" t="s">
        <v>14</v>
      </c>
    </row>
    <row r="26" spans="1:8" ht="39.950000000000003" customHeight="1">
      <c r="A26" s="90" t="s">
        <v>14</v>
      </c>
      <c r="B26" s="91" t="s">
        <v>14</v>
      </c>
      <c r="C26" s="91" t="s">
        <v>14</v>
      </c>
      <c r="D26" s="57" t="s">
        <v>46</v>
      </c>
      <c r="E26" s="58">
        <v>1.95</v>
      </c>
      <c r="F26" s="58">
        <v>3</v>
      </c>
      <c r="G26" s="61">
        <f t="shared" si="0"/>
        <v>0</v>
      </c>
      <c r="H26" s="92" t="s">
        <v>14</v>
      </c>
    </row>
    <row r="27" spans="1:8" ht="39.950000000000003" customHeight="1">
      <c r="A27" s="90" t="s">
        <v>14</v>
      </c>
      <c r="B27" s="91" t="s">
        <v>14</v>
      </c>
      <c r="C27" s="91" t="s">
        <v>14</v>
      </c>
      <c r="D27" s="57" t="s">
        <v>34</v>
      </c>
      <c r="E27" s="58">
        <v>0.65</v>
      </c>
      <c r="F27" s="58">
        <v>1</v>
      </c>
      <c r="G27" s="61">
        <f t="shared" si="0"/>
        <v>0</v>
      </c>
      <c r="H27" s="92" t="s">
        <v>14</v>
      </c>
    </row>
    <row r="28" spans="1:8" ht="39.950000000000003" customHeight="1">
      <c r="A28" s="90" t="s">
        <v>14</v>
      </c>
      <c r="B28" s="91" t="s">
        <v>14</v>
      </c>
      <c r="C28" s="91" t="s">
        <v>14</v>
      </c>
      <c r="D28" s="57" t="s">
        <v>17</v>
      </c>
      <c r="E28" s="58">
        <v>0.65</v>
      </c>
      <c r="F28" s="58">
        <v>1</v>
      </c>
      <c r="G28" s="61">
        <f t="shared" si="0"/>
        <v>0</v>
      </c>
      <c r="H28" s="92" t="s">
        <v>14</v>
      </c>
    </row>
    <row r="29" spans="1:8" ht="39.950000000000003" customHeight="1">
      <c r="A29" s="90" t="s">
        <v>14</v>
      </c>
      <c r="B29" s="91" t="s">
        <v>14</v>
      </c>
      <c r="C29" s="91" t="s">
        <v>14</v>
      </c>
      <c r="D29" s="57" t="s">
        <v>33</v>
      </c>
      <c r="E29" s="58">
        <v>0.65</v>
      </c>
      <c r="F29" s="58">
        <v>1</v>
      </c>
      <c r="G29" s="61">
        <f t="shared" si="0"/>
        <v>0</v>
      </c>
      <c r="H29" s="92" t="s">
        <v>14</v>
      </c>
    </row>
    <row r="30" spans="1:8" ht="39.950000000000003" customHeight="1">
      <c r="A30" s="90" t="s">
        <v>14</v>
      </c>
      <c r="B30" s="91" t="s">
        <v>14</v>
      </c>
      <c r="C30" s="91" t="s">
        <v>14</v>
      </c>
      <c r="D30" s="57" t="s">
        <v>48</v>
      </c>
      <c r="E30" s="58">
        <v>0.65</v>
      </c>
      <c r="F30" s="58">
        <v>1</v>
      </c>
      <c r="G30" s="61">
        <f t="shared" si="0"/>
        <v>0</v>
      </c>
      <c r="H30" s="92" t="s">
        <v>14</v>
      </c>
    </row>
    <row r="31" spans="1:8" ht="39.950000000000003" customHeight="1">
      <c r="A31" s="90" t="s">
        <v>14</v>
      </c>
      <c r="B31" s="91" t="s">
        <v>14</v>
      </c>
      <c r="C31" s="91" t="s">
        <v>14</v>
      </c>
      <c r="D31" s="57" t="s">
        <v>19</v>
      </c>
      <c r="E31" s="58">
        <v>0.33</v>
      </c>
      <c r="F31" s="58">
        <v>0.5</v>
      </c>
      <c r="G31" s="61">
        <f t="shared" si="0"/>
        <v>0</v>
      </c>
      <c r="H31" s="92" t="s">
        <v>14</v>
      </c>
    </row>
    <row r="32" spans="1:8" ht="39.950000000000003" customHeight="1">
      <c r="A32" s="90" t="s">
        <v>14</v>
      </c>
      <c r="B32" s="91" t="s">
        <v>14</v>
      </c>
      <c r="C32" s="59" t="s">
        <v>37</v>
      </c>
      <c r="D32" s="57" t="s">
        <v>38</v>
      </c>
      <c r="E32" s="58">
        <v>13</v>
      </c>
      <c r="F32" s="58">
        <v>20</v>
      </c>
      <c r="G32" s="61">
        <f t="shared" si="0"/>
        <v>0</v>
      </c>
      <c r="H32" s="60" t="s">
        <v>39</v>
      </c>
    </row>
    <row r="33" spans="1:8" ht="39.950000000000003" customHeight="1">
      <c r="A33" s="90" t="s">
        <v>14</v>
      </c>
      <c r="B33" s="91" t="s">
        <v>40</v>
      </c>
      <c r="C33" s="59" t="s">
        <v>97</v>
      </c>
      <c r="D33" s="57" t="s">
        <v>98</v>
      </c>
      <c r="E33" s="58">
        <v>32.5</v>
      </c>
      <c r="F33" s="58">
        <v>50</v>
      </c>
      <c r="G33" s="61">
        <f t="shared" si="0"/>
        <v>0</v>
      </c>
      <c r="H33" s="60" t="s">
        <v>39</v>
      </c>
    </row>
    <row r="34" spans="1:8" ht="39.950000000000003" customHeight="1">
      <c r="A34" s="90" t="s">
        <v>14</v>
      </c>
      <c r="B34" s="91" t="s">
        <v>14</v>
      </c>
      <c r="C34" s="59" t="s">
        <v>41</v>
      </c>
      <c r="D34" s="57" t="s">
        <v>42</v>
      </c>
      <c r="E34" s="58">
        <v>97.5</v>
      </c>
      <c r="F34" s="58">
        <v>150</v>
      </c>
      <c r="G34" s="61">
        <f t="shared" si="0"/>
        <v>0</v>
      </c>
      <c r="H34" s="60" t="s">
        <v>39</v>
      </c>
    </row>
  </sheetData>
  <sheetProtection formatRows="0" insertRows="0" deleteRows="0"/>
  <mergeCells count="24">
    <mergeCell ref="G6:G7"/>
    <mergeCell ref="A1:H1"/>
    <mergeCell ref="A2:C2"/>
    <mergeCell ref="D2:G2"/>
    <mergeCell ref="H2:H4"/>
    <mergeCell ref="A3:B3"/>
    <mergeCell ref="D3:G4"/>
    <mergeCell ref="A4:B4"/>
    <mergeCell ref="B33:B34"/>
    <mergeCell ref="C13:C20"/>
    <mergeCell ref="H13:H20"/>
    <mergeCell ref="H6:H7"/>
    <mergeCell ref="A8:A34"/>
    <mergeCell ref="B8:B12"/>
    <mergeCell ref="C8:C12"/>
    <mergeCell ref="H8:H12"/>
    <mergeCell ref="B13:B32"/>
    <mergeCell ref="C22:C31"/>
    <mergeCell ref="H22:H31"/>
    <mergeCell ref="A6:A7"/>
    <mergeCell ref="B6:B7"/>
    <mergeCell ref="C6:C7"/>
    <mergeCell ref="D6:D7"/>
    <mergeCell ref="E6: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52"/>
  <sheetViews>
    <sheetView showGridLines="0" view="pageBreakPreview" topLeftCell="A34" zoomScale="70" zoomScaleNormal="70" zoomScaleSheetLayoutView="70" workbookViewId="0">
      <selection activeCell="H43" sqref="H43:H51"/>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415</v>
      </c>
      <c r="B8" s="91" t="s">
        <v>12</v>
      </c>
      <c r="C8" s="91" t="s">
        <v>416</v>
      </c>
      <c r="D8" s="57" t="s">
        <v>111</v>
      </c>
      <c r="E8" s="58">
        <v>13</v>
      </c>
      <c r="F8" s="58">
        <v>20</v>
      </c>
      <c r="G8" s="61">
        <f t="shared" ref="G8:G52" si="0">($C$3*E8)+($C$4*F8)</f>
        <v>0</v>
      </c>
      <c r="H8" s="92" t="s">
        <v>417</v>
      </c>
    </row>
    <row r="9" spans="1:8" ht="39.950000000000003" customHeight="1">
      <c r="A9" s="90" t="s">
        <v>14</v>
      </c>
      <c r="B9" s="91" t="s">
        <v>14</v>
      </c>
      <c r="C9" s="91" t="s">
        <v>14</v>
      </c>
      <c r="D9" s="57" t="s">
        <v>22</v>
      </c>
      <c r="E9" s="58">
        <v>13</v>
      </c>
      <c r="F9" s="58">
        <v>20</v>
      </c>
      <c r="G9" s="61">
        <f t="shared" si="0"/>
        <v>0</v>
      </c>
      <c r="H9" s="92" t="s">
        <v>14</v>
      </c>
    </row>
    <row r="10" spans="1:8" ht="39.950000000000003" customHeight="1">
      <c r="A10" s="90" t="s">
        <v>14</v>
      </c>
      <c r="B10" s="91" t="s">
        <v>14</v>
      </c>
      <c r="C10" s="91" t="s">
        <v>14</v>
      </c>
      <c r="D10" s="57" t="s">
        <v>26</v>
      </c>
      <c r="E10" s="58">
        <v>3.25</v>
      </c>
      <c r="F10" s="58">
        <v>5</v>
      </c>
      <c r="G10" s="61">
        <f t="shared" si="0"/>
        <v>0</v>
      </c>
      <c r="H10" s="92" t="s">
        <v>14</v>
      </c>
    </row>
    <row r="11" spans="1:8" ht="39.950000000000003" customHeight="1">
      <c r="A11" s="90" t="s">
        <v>14</v>
      </c>
      <c r="B11" s="91" t="s">
        <v>14</v>
      </c>
      <c r="C11" s="91" t="s">
        <v>14</v>
      </c>
      <c r="D11" s="57" t="s">
        <v>76</v>
      </c>
      <c r="E11" s="58">
        <v>3.25</v>
      </c>
      <c r="F11" s="58">
        <v>5</v>
      </c>
      <c r="G11" s="61">
        <f t="shared" si="0"/>
        <v>0</v>
      </c>
      <c r="H11" s="92" t="s">
        <v>14</v>
      </c>
    </row>
    <row r="12" spans="1:8" ht="39.950000000000003" customHeight="1">
      <c r="A12" s="90" t="s">
        <v>14</v>
      </c>
      <c r="B12" s="91" t="s">
        <v>14</v>
      </c>
      <c r="C12" s="91" t="s">
        <v>14</v>
      </c>
      <c r="D12" s="57" t="s">
        <v>61</v>
      </c>
      <c r="E12" s="58">
        <v>7.0000000000000007E-2</v>
      </c>
      <c r="F12" s="58">
        <v>0.1</v>
      </c>
      <c r="G12" s="61">
        <f t="shared" si="0"/>
        <v>0</v>
      </c>
      <c r="H12" s="92" t="s">
        <v>14</v>
      </c>
    </row>
    <row r="13" spans="1:8" ht="39.950000000000003" customHeight="1">
      <c r="A13" s="90"/>
      <c r="B13" s="108" t="s">
        <v>20</v>
      </c>
      <c r="C13" s="59" t="s">
        <v>21</v>
      </c>
      <c r="D13" s="57" t="s">
        <v>22</v>
      </c>
      <c r="E13" s="58">
        <v>35.75</v>
      </c>
      <c r="F13" s="58">
        <v>0</v>
      </c>
      <c r="G13" s="61">
        <f t="shared" si="0"/>
        <v>0</v>
      </c>
      <c r="H13" s="60" t="s">
        <v>23</v>
      </c>
    </row>
    <row r="14" spans="1:8" ht="39.950000000000003" customHeight="1">
      <c r="A14" s="90" t="s">
        <v>14</v>
      </c>
      <c r="B14" s="109"/>
      <c r="C14" s="91" t="s">
        <v>144</v>
      </c>
      <c r="D14" s="57" t="s">
        <v>22</v>
      </c>
      <c r="E14" s="58">
        <v>0</v>
      </c>
      <c r="F14" s="58">
        <v>50</v>
      </c>
      <c r="G14" s="61">
        <f t="shared" si="0"/>
        <v>0</v>
      </c>
      <c r="H14" s="92" t="s">
        <v>146</v>
      </c>
    </row>
    <row r="15" spans="1:8" ht="39.950000000000003" customHeight="1">
      <c r="A15" s="90" t="s">
        <v>14</v>
      </c>
      <c r="B15" s="109"/>
      <c r="C15" s="91" t="s">
        <v>14</v>
      </c>
      <c r="D15" s="57" t="s">
        <v>145</v>
      </c>
      <c r="E15" s="58">
        <v>0</v>
      </c>
      <c r="F15" s="58">
        <v>5</v>
      </c>
      <c r="G15" s="61">
        <f t="shared" si="0"/>
        <v>0</v>
      </c>
      <c r="H15" s="92" t="s">
        <v>14</v>
      </c>
    </row>
    <row r="16" spans="1:8" ht="39.950000000000003" customHeight="1">
      <c r="A16" s="90" t="s">
        <v>14</v>
      </c>
      <c r="B16" s="109"/>
      <c r="C16" s="91" t="s">
        <v>418</v>
      </c>
      <c r="D16" s="57" t="s">
        <v>152</v>
      </c>
      <c r="E16" s="58">
        <v>13</v>
      </c>
      <c r="F16" s="58">
        <v>20</v>
      </c>
      <c r="G16" s="61">
        <f t="shared" si="0"/>
        <v>0</v>
      </c>
      <c r="H16" s="92" t="s">
        <v>155</v>
      </c>
    </row>
    <row r="17" spans="1:8" ht="39.950000000000003" customHeight="1">
      <c r="A17" s="90" t="s">
        <v>14</v>
      </c>
      <c r="B17" s="109"/>
      <c r="C17" s="91" t="s">
        <v>14</v>
      </c>
      <c r="D17" s="57" t="s">
        <v>50</v>
      </c>
      <c r="E17" s="58">
        <v>6.5</v>
      </c>
      <c r="F17" s="58">
        <v>10</v>
      </c>
      <c r="G17" s="61">
        <f t="shared" si="0"/>
        <v>0</v>
      </c>
      <c r="H17" s="92" t="s">
        <v>14</v>
      </c>
    </row>
    <row r="18" spans="1:8" ht="39.950000000000003" customHeight="1">
      <c r="A18" s="90" t="s">
        <v>14</v>
      </c>
      <c r="B18" s="109"/>
      <c r="C18" s="91" t="s">
        <v>14</v>
      </c>
      <c r="D18" s="57" t="s">
        <v>76</v>
      </c>
      <c r="E18" s="58">
        <v>3.25</v>
      </c>
      <c r="F18" s="58">
        <v>5</v>
      </c>
      <c r="G18" s="61">
        <f t="shared" si="0"/>
        <v>0</v>
      </c>
      <c r="H18" s="92" t="s">
        <v>14</v>
      </c>
    </row>
    <row r="19" spans="1:8" ht="39.950000000000003" customHeight="1">
      <c r="A19" s="90" t="s">
        <v>14</v>
      </c>
      <c r="B19" s="109"/>
      <c r="C19" s="91" t="s">
        <v>14</v>
      </c>
      <c r="D19" s="57" t="s">
        <v>153</v>
      </c>
      <c r="E19" s="58">
        <v>1.95</v>
      </c>
      <c r="F19" s="58">
        <v>3</v>
      </c>
      <c r="G19" s="61">
        <f t="shared" si="0"/>
        <v>0</v>
      </c>
      <c r="H19" s="92" t="s">
        <v>14</v>
      </c>
    </row>
    <row r="20" spans="1:8" ht="39.950000000000003" customHeight="1">
      <c r="A20" s="90" t="s">
        <v>14</v>
      </c>
      <c r="B20" s="109"/>
      <c r="C20" s="91" t="s">
        <v>14</v>
      </c>
      <c r="D20" s="57" t="s">
        <v>51</v>
      </c>
      <c r="E20" s="58">
        <v>0.65</v>
      </c>
      <c r="F20" s="58">
        <v>1</v>
      </c>
      <c r="G20" s="61">
        <f t="shared" si="0"/>
        <v>0</v>
      </c>
      <c r="H20" s="92" t="s">
        <v>14</v>
      </c>
    </row>
    <row r="21" spans="1:8" ht="39.950000000000003" customHeight="1">
      <c r="A21" s="90" t="s">
        <v>14</v>
      </c>
      <c r="B21" s="109"/>
      <c r="C21" s="91" t="s">
        <v>14</v>
      </c>
      <c r="D21" s="57" t="s">
        <v>28</v>
      </c>
      <c r="E21" s="58">
        <v>0.65</v>
      </c>
      <c r="F21" s="58">
        <v>1</v>
      </c>
      <c r="G21" s="61">
        <f t="shared" si="0"/>
        <v>0</v>
      </c>
      <c r="H21" s="92" t="s">
        <v>14</v>
      </c>
    </row>
    <row r="22" spans="1:8" ht="39.950000000000003" customHeight="1">
      <c r="A22" s="90" t="s">
        <v>14</v>
      </c>
      <c r="B22" s="109"/>
      <c r="C22" s="91" t="s">
        <v>14</v>
      </c>
      <c r="D22" s="57" t="s">
        <v>17</v>
      </c>
      <c r="E22" s="58">
        <v>0.33</v>
      </c>
      <c r="F22" s="58">
        <v>0.5</v>
      </c>
      <c r="G22" s="61">
        <f t="shared" si="0"/>
        <v>0</v>
      </c>
      <c r="H22" s="92" t="s">
        <v>14</v>
      </c>
    </row>
    <row r="23" spans="1:8" ht="39.950000000000003" customHeight="1">
      <c r="A23" s="90" t="s">
        <v>14</v>
      </c>
      <c r="B23" s="109"/>
      <c r="C23" s="91" t="s">
        <v>14</v>
      </c>
      <c r="D23" s="57" t="s">
        <v>30</v>
      </c>
      <c r="E23" s="58">
        <v>0.13</v>
      </c>
      <c r="F23" s="58">
        <v>0.2</v>
      </c>
      <c r="G23" s="61">
        <f t="shared" si="0"/>
        <v>0</v>
      </c>
      <c r="H23" s="92" t="s">
        <v>14</v>
      </c>
    </row>
    <row r="24" spans="1:8" ht="39.950000000000003" customHeight="1">
      <c r="A24" s="90" t="s">
        <v>14</v>
      </c>
      <c r="B24" s="109"/>
      <c r="C24" s="91" t="s">
        <v>419</v>
      </c>
      <c r="D24" s="57" t="s">
        <v>120</v>
      </c>
      <c r="E24" s="58">
        <v>26</v>
      </c>
      <c r="F24" s="58">
        <v>40</v>
      </c>
      <c r="G24" s="61">
        <f t="shared" si="0"/>
        <v>0</v>
      </c>
      <c r="H24" s="92" t="s">
        <v>420</v>
      </c>
    </row>
    <row r="25" spans="1:8" ht="39.950000000000003" customHeight="1">
      <c r="A25" s="90" t="s">
        <v>14</v>
      </c>
      <c r="B25" s="109"/>
      <c r="C25" s="91" t="s">
        <v>14</v>
      </c>
      <c r="D25" s="57" t="s">
        <v>62</v>
      </c>
      <c r="E25" s="58">
        <v>2.6</v>
      </c>
      <c r="F25" s="58">
        <v>4</v>
      </c>
      <c r="G25" s="61">
        <f t="shared" si="0"/>
        <v>0</v>
      </c>
      <c r="H25" s="92" t="s">
        <v>14</v>
      </c>
    </row>
    <row r="26" spans="1:8" ht="39.950000000000003" customHeight="1">
      <c r="A26" s="90" t="s">
        <v>14</v>
      </c>
      <c r="B26" s="109"/>
      <c r="C26" s="91" t="s">
        <v>14</v>
      </c>
      <c r="D26" s="57" t="s">
        <v>60</v>
      </c>
      <c r="E26" s="58">
        <v>1.95</v>
      </c>
      <c r="F26" s="58">
        <v>3</v>
      </c>
      <c r="G26" s="61">
        <f t="shared" si="0"/>
        <v>0</v>
      </c>
      <c r="H26" s="92" t="s">
        <v>14</v>
      </c>
    </row>
    <row r="27" spans="1:8" ht="39.950000000000003" customHeight="1">
      <c r="A27" s="90" t="s">
        <v>14</v>
      </c>
      <c r="B27" s="109"/>
      <c r="C27" s="91" t="s">
        <v>14</v>
      </c>
      <c r="D27" s="57" t="s">
        <v>421</v>
      </c>
      <c r="E27" s="58">
        <v>1.95</v>
      </c>
      <c r="F27" s="58">
        <v>3</v>
      </c>
      <c r="G27" s="61">
        <f t="shared" si="0"/>
        <v>0</v>
      </c>
      <c r="H27" s="92" t="s">
        <v>14</v>
      </c>
    </row>
    <row r="28" spans="1:8" ht="39.950000000000003" customHeight="1">
      <c r="A28" s="90" t="s">
        <v>14</v>
      </c>
      <c r="B28" s="109"/>
      <c r="C28" s="91" t="s">
        <v>14</v>
      </c>
      <c r="D28" s="57" t="s">
        <v>26</v>
      </c>
      <c r="E28" s="58">
        <v>1.95</v>
      </c>
      <c r="F28" s="58">
        <v>3</v>
      </c>
      <c r="G28" s="61">
        <f t="shared" si="0"/>
        <v>0</v>
      </c>
      <c r="H28" s="92" t="s">
        <v>14</v>
      </c>
    </row>
    <row r="29" spans="1:8" ht="39.950000000000003" customHeight="1">
      <c r="A29" s="90" t="s">
        <v>14</v>
      </c>
      <c r="B29" s="109"/>
      <c r="C29" s="91" t="s">
        <v>14</v>
      </c>
      <c r="D29" s="57" t="s">
        <v>52</v>
      </c>
      <c r="E29" s="58">
        <v>1.95</v>
      </c>
      <c r="F29" s="58">
        <v>3</v>
      </c>
      <c r="G29" s="61">
        <f t="shared" si="0"/>
        <v>0</v>
      </c>
      <c r="H29" s="92" t="s">
        <v>14</v>
      </c>
    </row>
    <row r="30" spans="1:8" ht="39.950000000000003" customHeight="1">
      <c r="A30" s="90" t="s">
        <v>14</v>
      </c>
      <c r="B30" s="109"/>
      <c r="C30" s="91" t="s">
        <v>14</v>
      </c>
      <c r="D30" s="57" t="s">
        <v>148</v>
      </c>
      <c r="E30" s="58">
        <v>1.3</v>
      </c>
      <c r="F30" s="58">
        <v>2</v>
      </c>
      <c r="G30" s="61">
        <f t="shared" si="0"/>
        <v>0</v>
      </c>
      <c r="H30" s="92" t="s">
        <v>14</v>
      </c>
    </row>
    <row r="31" spans="1:8" ht="39.950000000000003" customHeight="1">
      <c r="A31" s="90" t="s">
        <v>14</v>
      </c>
      <c r="B31" s="109"/>
      <c r="C31" s="91" t="s">
        <v>14</v>
      </c>
      <c r="D31" s="57" t="s">
        <v>422</v>
      </c>
      <c r="E31" s="58">
        <v>0.65</v>
      </c>
      <c r="F31" s="58">
        <v>1</v>
      </c>
      <c r="G31" s="61">
        <f t="shared" si="0"/>
        <v>0</v>
      </c>
      <c r="H31" s="92" t="s">
        <v>14</v>
      </c>
    </row>
    <row r="32" spans="1:8" ht="39.950000000000003" customHeight="1">
      <c r="A32" s="90" t="s">
        <v>14</v>
      </c>
      <c r="B32" s="109"/>
      <c r="C32" s="91" t="s">
        <v>14</v>
      </c>
      <c r="D32" s="57" t="s">
        <v>19</v>
      </c>
      <c r="E32" s="58">
        <v>0.65</v>
      </c>
      <c r="F32" s="58">
        <v>1</v>
      </c>
      <c r="G32" s="61">
        <f t="shared" si="0"/>
        <v>0</v>
      </c>
      <c r="H32" s="92" t="s">
        <v>14</v>
      </c>
    </row>
    <row r="33" spans="1:8" ht="39.950000000000003" customHeight="1">
      <c r="A33" s="90" t="s">
        <v>14</v>
      </c>
      <c r="B33" s="109"/>
      <c r="C33" s="91" t="s">
        <v>14</v>
      </c>
      <c r="D33" s="57" t="s">
        <v>423</v>
      </c>
      <c r="E33" s="58">
        <v>0.65</v>
      </c>
      <c r="F33" s="58">
        <v>1</v>
      </c>
      <c r="G33" s="61">
        <f t="shared" si="0"/>
        <v>0</v>
      </c>
      <c r="H33" s="92" t="s">
        <v>14</v>
      </c>
    </row>
    <row r="34" spans="1:8" ht="39.950000000000003" customHeight="1">
      <c r="A34" s="90" t="s">
        <v>14</v>
      </c>
      <c r="B34" s="109"/>
      <c r="C34" s="91" t="s">
        <v>14</v>
      </c>
      <c r="D34" s="57" t="s">
        <v>86</v>
      </c>
      <c r="E34" s="58">
        <v>0.65</v>
      </c>
      <c r="F34" s="58">
        <v>1</v>
      </c>
      <c r="G34" s="61">
        <f t="shared" si="0"/>
        <v>0</v>
      </c>
      <c r="H34" s="92" t="s">
        <v>14</v>
      </c>
    </row>
    <row r="35" spans="1:8" ht="39.950000000000003" customHeight="1">
      <c r="A35" s="90" t="s">
        <v>14</v>
      </c>
      <c r="B35" s="109"/>
      <c r="C35" s="91" t="s">
        <v>14</v>
      </c>
      <c r="D35" s="57" t="s">
        <v>17</v>
      </c>
      <c r="E35" s="58">
        <v>0.13</v>
      </c>
      <c r="F35" s="58">
        <v>0.2</v>
      </c>
      <c r="G35" s="61">
        <f t="shared" si="0"/>
        <v>0</v>
      </c>
      <c r="H35" s="92" t="s">
        <v>14</v>
      </c>
    </row>
    <row r="36" spans="1:8" ht="39.950000000000003" customHeight="1">
      <c r="A36" s="90" t="s">
        <v>14</v>
      </c>
      <c r="B36" s="109"/>
      <c r="C36" s="91" t="s">
        <v>14</v>
      </c>
      <c r="D36" s="57" t="s">
        <v>77</v>
      </c>
      <c r="E36" s="58">
        <v>7.0000000000000007E-2</v>
      </c>
      <c r="F36" s="58">
        <v>0.1</v>
      </c>
      <c r="G36" s="61">
        <f t="shared" si="0"/>
        <v>0</v>
      </c>
      <c r="H36" s="92" t="s">
        <v>14</v>
      </c>
    </row>
    <row r="37" spans="1:8" ht="39.950000000000003" customHeight="1">
      <c r="A37" s="90" t="s">
        <v>14</v>
      </c>
      <c r="B37" s="109"/>
      <c r="C37" s="91" t="s">
        <v>424</v>
      </c>
      <c r="D37" s="57" t="s">
        <v>425</v>
      </c>
      <c r="E37" s="58">
        <v>22.75</v>
      </c>
      <c r="F37" s="58">
        <v>35</v>
      </c>
      <c r="G37" s="61">
        <f t="shared" si="0"/>
        <v>0</v>
      </c>
      <c r="H37" s="92" t="s">
        <v>426</v>
      </c>
    </row>
    <row r="38" spans="1:8" ht="39.950000000000003" customHeight="1">
      <c r="A38" s="90" t="s">
        <v>14</v>
      </c>
      <c r="B38" s="109"/>
      <c r="C38" s="91" t="s">
        <v>14</v>
      </c>
      <c r="D38" s="57" t="s">
        <v>16</v>
      </c>
      <c r="E38" s="58">
        <v>0.65</v>
      </c>
      <c r="F38" s="58">
        <v>1</v>
      </c>
      <c r="G38" s="61">
        <f t="shared" si="0"/>
        <v>0</v>
      </c>
      <c r="H38" s="92" t="s">
        <v>14</v>
      </c>
    </row>
    <row r="39" spans="1:8" ht="39.950000000000003" customHeight="1">
      <c r="A39" s="90" t="s">
        <v>14</v>
      </c>
      <c r="B39" s="109"/>
      <c r="C39" s="91" t="s">
        <v>14</v>
      </c>
      <c r="D39" s="57" t="s">
        <v>19</v>
      </c>
      <c r="E39" s="58">
        <v>0.33</v>
      </c>
      <c r="F39" s="58">
        <v>0.5</v>
      </c>
      <c r="G39" s="61">
        <f t="shared" si="0"/>
        <v>0</v>
      </c>
      <c r="H39" s="92" t="s">
        <v>14</v>
      </c>
    </row>
    <row r="40" spans="1:8" ht="39.950000000000003" customHeight="1">
      <c r="A40" s="90" t="s">
        <v>14</v>
      </c>
      <c r="B40" s="109"/>
      <c r="C40" s="91" t="s">
        <v>14</v>
      </c>
      <c r="D40" s="57" t="s">
        <v>17</v>
      </c>
      <c r="E40" s="58">
        <v>0.33</v>
      </c>
      <c r="F40" s="58">
        <v>0.5</v>
      </c>
      <c r="G40" s="61">
        <f t="shared" si="0"/>
        <v>0</v>
      </c>
      <c r="H40" s="92" t="s">
        <v>14</v>
      </c>
    </row>
    <row r="41" spans="1:8" ht="39.950000000000003" customHeight="1">
      <c r="A41" s="90" t="s">
        <v>14</v>
      </c>
      <c r="B41" s="109"/>
      <c r="C41" s="91" t="s">
        <v>14</v>
      </c>
      <c r="D41" s="57" t="s">
        <v>133</v>
      </c>
      <c r="E41" s="58">
        <v>0.33</v>
      </c>
      <c r="F41" s="58">
        <v>0.5</v>
      </c>
      <c r="G41" s="61">
        <f t="shared" si="0"/>
        <v>0</v>
      </c>
      <c r="H41" s="92" t="s">
        <v>14</v>
      </c>
    </row>
    <row r="42" spans="1:8" ht="39.950000000000003" customHeight="1">
      <c r="A42" s="90" t="s">
        <v>14</v>
      </c>
      <c r="B42" s="110"/>
      <c r="C42" s="59" t="s">
        <v>37</v>
      </c>
      <c r="D42" s="57" t="s">
        <v>38</v>
      </c>
      <c r="E42" s="58">
        <v>13</v>
      </c>
      <c r="F42" s="58">
        <v>20</v>
      </c>
      <c r="G42" s="61">
        <f t="shared" si="0"/>
        <v>0</v>
      </c>
      <c r="H42" s="60" t="s">
        <v>39</v>
      </c>
    </row>
    <row r="43" spans="1:8" ht="39.75" customHeight="1">
      <c r="A43" s="90" t="s">
        <v>14</v>
      </c>
      <c r="B43" s="91" t="s">
        <v>40</v>
      </c>
      <c r="C43" s="91" t="s">
        <v>427</v>
      </c>
      <c r="D43" s="57" t="s">
        <v>22</v>
      </c>
      <c r="E43" s="58">
        <v>13</v>
      </c>
      <c r="F43" s="58">
        <v>20</v>
      </c>
      <c r="G43" s="61">
        <f t="shared" si="0"/>
        <v>0</v>
      </c>
      <c r="H43" s="92" t="s">
        <v>552</v>
      </c>
    </row>
    <row r="44" spans="1:8" ht="39.950000000000003" customHeight="1">
      <c r="A44" s="90" t="s">
        <v>14</v>
      </c>
      <c r="B44" s="91" t="s">
        <v>14</v>
      </c>
      <c r="C44" s="91" t="s">
        <v>14</v>
      </c>
      <c r="D44" s="57" t="s">
        <v>25</v>
      </c>
      <c r="E44" s="58">
        <v>3.25</v>
      </c>
      <c r="F44" s="58">
        <v>5</v>
      </c>
      <c r="G44" s="61">
        <f t="shared" si="0"/>
        <v>0</v>
      </c>
      <c r="H44" s="92" t="s">
        <v>14</v>
      </c>
    </row>
    <row r="45" spans="1:8" ht="39.950000000000003" customHeight="1">
      <c r="A45" s="90" t="s">
        <v>14</v>
      </c>
      <c r="B45" s="91" t="s">
        <v>14</v>
      </c>
      <c r="C45" s="91" t="s">
        <v>14</v>
      </c>
      <c r="D45" s="57" t="s">
        <v>60</v>
      </c>
      <c r="E45" s="58">
        <v>3.25</v>
      </c>
      <c r="F45" s="58">
        <v>5</v>
      </c>
      <c r="G45" s="61">
        <f t="shared" si="0"/>
        <v>0</v>
      </c>
      <c r="H45" s="92" t="s">
        <v>14</v>
      </c>
    </row>
    <row r="46" spans="1:8" ht="39.950000000000003" customHeight="1">
      <c r="A46" s="90" t="s">
        <v>14</v>
      </c>
      <c r="B46" s="91" t="s">
        <v>14</v>
      </c>
      <c r="C46" s="91" t="s">
        <v>14</v>
      </c>
      <c r="D46" s="57" t="s">
        <v>26</v>
      </c>
      <c r="E46" s="58">
        <v>1.95</v>
      </c>
      <c r="F46" s="58">
        <v>3</v>
      </c>
      <c r="G46" s="61">
        <f t="shared" si="0"/>
        <v>0</v>
      </c>
      <c r="H46" s="92" t="s">
        <v>14</v>
      </c>
    </row>
    <row r="47" spans="1:8" ht="39.950000000000003" customHeight="1">
      <c r="A47" s="90" t="s">
        <v>14</v>
      </c>
      <c r="B47" s="91" t="s">
        <v>14</v>
      </c>
      <c r="C47" s="91" t="s">
        <v>14</v>
      </c>
      <c r="D47" s="57" t="s">
        <v>76</v>
      </c>
      <c r="E47" s="58">
        <v>1.95</v>
      </c>
      <c r="F47" s="58">
        <v>3</v>
      </c>
      <c r="G47" s="61">
        <f t="shared" si="0"/>
        <v>0</v>
      </c>
      <c r="H47" s="92" t="s">
        <v>14</v>
      </c>
    </row>
    <row r="48" spans="1:8" ht="39.950000000000003" customHeight="1">
      <c r="A48" s="90" t="s">
        <v>14</v>
      </c>
      <c r="B48" s="91" t="s">
        <v>14</v>
      </c>
      <c r="C48" s="91" t="s">
        <v>14</v>
      </c>
      <c r="D48" s="57" t="s">
        <v>33</v>
      </c>
      <c r="E48" s="58">
        <v>0.65</v>
      </c>
      <c r="F48" s="58">
        <v>1</v>
      </c>
      <c r="G48" s="61">
        <f t="shared" si="0"/>
        <v>0</v>
      </c>
      <c r="H48" s="92" t="s">
        <v>14</v>
      </c>
    </row>
    <row r="49" spans="1:8" ht="39.950000000000003" customHeight="1">
      <c r="A49" s="90" t="s">
        <v>14</v>
      </c>
      <c r="B49" s="91" t="s">
        <v>14</v>
      </c>
      <c r="C49" s="91" t="s">
        <v>14</v>
      </c>
      <c r="D49" s="57" t="s">
        <v>17</v>
      </c>
      <c r="E49" s="58">
        <v>0.33</v>
      </c>
      <c r="F49" s="58">
        <v>0.5</v>
      </c>
      <c r="G49" s="61">
        <f t="shared" si="0"/>
        <v>0</v>
      </c>
      <c r="H49" s="92" t="s">
        <v>14</v>
      </c>
    </row>
    <row r="50" spans="1:8" ht="39.75" customHeight="1">
      <c r="A50" s="90" t="s">
        <v>14</v>
      </c>
      <c r="B50" s="91" t="s">
        <v>14</v>
      </c>
      <c r="C50" s="91" t="s">
        <v>14</v>
      </c>
      <c r="D50" s="57" t="s">
        <v>36</v>
      </c>
      <c r="E50" s="58">
        <v>0.33</v>
      </c>
      <c r="F50" s="58">
        <v>0.5</v>
      </c>
      <c r="G50" s="61">
        <f t="shared" si="0"/>
        <v>0</v>
      </c>
      <c r="H50" s="92" t="s">
        <v>14</v>
      </c>
    </row>
    <row r="51" spans="1:8" ht="39.950000000000003" customHeight="1">
      <c r="A51" s="90" t="s">
        <v>14</v>
      </c>
      <c r="B51" s="91" t="s">
        <v>14</v>
      </c>
      <c r="C51" s="91" t="s">
        <v>14</v>
      </c>
      <c r="D51" s="57" t="s">
        <v>18</v>
      </c>
      <c r="E51" s="58">
        <v>7.0000000000000007E-2</v>
      </c>
      <c r="F51" s="58">
        <v>0.1</v>
      </c>
      <c r="G51" s="61">
        <f t="shared" si="0"/>
        <v>0</v>
      </c>
      <c r="H51" s="92" t="s">
        <v>14</v>
      </c>
    </row>
    <row r="52" spans="1:8" ht="39.950000000000003" customHeight="1">
      <c r="A52" s="90" t="s">
        <v>14</v>
      </c>
      <c r="B52" s="91" t="s">
        <v>14</v>
      </c>
      <c r="C52" s="59" t="s">
        <v>41</v>
      </c>
      <c r="D52" s="57" t="s">
        <v>42</v>
      </c>
      <c r="E52" s="58">
        <v>97.5</v>
      </c>
      <c r="F52" s="58">
        <v>150</v>
      </c>
      <c r="G52" s="61">
        <f t="shared" si="0"/>
        <v>0</v>
      </c>
      <c r="H52" s="60" t="s">
        <v>39</v>
      </c>
    </row>
  </sheetData>
  <sheetProtection formatRows="0" insertRows="0" deleteRows="0"/>
  <mergeCells count="30">
    <mergeCell ref="A1:H1"/>
    <mergeCell ref="A2:C2"/>
    <mergeCell ref="D2:G2"/>
    <mergeCell ref="H2:H4"/>
    <mergeCell ref="A3:B3"/>
    <mergeCell ref="D3:G4"/>
    <mergeCell ref="A4:B4"/>
    <mergeCell ref="H6:H7"/>
    <mergeCell ref="A8:A52"/>
    <mergeCell ref="B8:B12"/>
    <mergeCell ref="C8:C12"/>
    <mergeCell ref="H8:H12"/>
    <mergeCell ref="C14:C15"/>
    <mergeCell ref="H14:H15"/>
    <mergeCell ref="C16:C23"/>
    <mergeCell ref="H16:H23"/>
    <mergeCell ref="A6:A7"/>
    <mergeCell ref="B6:B7"/>
    <mergeCell ref="C6:C7"/>
    <mergeCell ref="D6:D7"/>
    <mergeCell ref="E6:F6"/>
    <mergeCell ref="G6:G7"/>
    <mergeCell ref="C24:C36"/>
    <mergeCell ref="H24:H36"/>
    <mergeCell ref="C37:C41"/>
    <mergeCell ref="H37:H41"/>
    <mergeCell ref="B43:B52"/>
    <mergeCell ref="C43:C51"/>
    <mergeCell ref="H43:H51"/>
    <mergeCell ref="B13:B42"/>
  </mergeCells>
  <phoneticPr fontId="2" type="noConversion"/>
  <printOptions horizontalCentered="1"/>
  <pageMargins left="0.39370078740157483" right="0.39370078740157483" top="0.78740157480314965" bottom="0.78740157480314965" header="0" footer="0"/>
  <pageSetup paperSize="9" scale="32"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35"/>
  <sheetViews>
    <sheetView showGridLines="0" view="pageBreakPreview" topLeftCell="A23" zoomScale="70" zoomScaleNormal="70" zoomScaleSheetLayoutView="70" workbookViewId="0">
      <selection activeCell="H19" sqref="H19:H25"/>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6" t="s">
        <v>247</v>
      </c>
      <c r="B1" s="96"/>
      <c r="C1" s="96"/>
      <c r="D1" s="96"/>
      <c r="E1" s="96"/>
      <c r="F1" s="96"/>
      <c r="G1" s="96"/>
      <c r="H1" s="96"/>
    </row>
    <row r="2" spans="1:8" s="2" customFormat="1" ht="39.950000000000003" customHeight="1">
      <c r="A2" s="97" t="s">
        <v>0</v>
      </c>
      <c r="B2" s="98"/>
      <c r="C2" s="99"/>
      <c r="D2" s="100" t="s">
        <v>1</v>
      </c>
      <c r="E2" s="100"/>
      <c r="F2" s="100"/>
      <c r="G2" s="100"/>
      <c r="H2" s="101"/>
    </row>
    <row r="3" spans="1:8" s="2" customFormat="1" ht="39.950000000000003" customHeight="1">
      <c r="A3" s="102" t="s">
        <v>2</v>
      </c>
      <c r="B3" s="103"/>
      <c r="C3" s="3"/>
      <c r="D3" s="104" t="s">
        <v>3</v>
      </c>
      <c r="E3" s="105"/>
      <c r="F3" s="105"/>
      <c r="G3" s="105"/>
      <c r="H3" s="101"/>
    </row>
    <row r="4" spans="1:8" s="2" customFormat="1" ht="39.950000000000003" customHeight="1" thickBot="1">
      <c r="A4" s="106" t="s">
        <v>4</v>
      </c>
      <c r="B4" s="107"/>
      <c r="C4" s="4"/>
      <c r="D4" s="104"/>
      <c r="E4" s="105"/>
      <c r="F4" s="105"/>
      <c r="G4" s="105"/>
      <c r="H4" s="101"/>
    </row>
    <row r="5" spans="1:8" s="2" customFormat="1" ht="14.25" customHeight="1">
      <c r="A5" s="5"/>
      <c r="B5" s="6"/>
      <c r="C5" s="6"/>
      <c r="D5" s="6"/>
      <c r="E5" s="6"/>
      <c r="F5" s="6"/>
      <c r="G5" s="7"/>
      <c r="H5" s="6"/>
    </row>
    <row r="6" spans="1:8" s="2" customFormat="1" ht="39.950000000000003" customHeight="1">
      <c r="A6" s="93" t="s">
        <v>5</v>
      </c>
      <c r="B6" s="93" t="s">
        <v>6</v>
      </c>
      <c r="C6" s="93" t="s">
        <v>7</v>
      </c>
      <c r="D6" s="93" t="s">
        <v>8</v>
      </c>
      <c r="E6" s="93" t="s">
        <v>9</v>
      </c>
      <c r="F6" s="93"/>
      <c r="G6" s="94" t="s">
        <v>10</v>
      </c>
      <c r="H6" s="93" t="s">
        <v>11</v>
      </c>
    </row>
    <row r="7" spans="1:8" s="2" customFormat="1" ht="39.950000000000003" customHeight="1">
      <c r="A7" s="93"/>
      <c r="B7" s="93"/>
      <c r="C7" s="93"/>
      <c r="D7" s="93"/>
      <c r="E7" s="46" t="s">
        <v>2</v>
      </c>
      <c r="F7" s="46" t="s">
        <v>4</v>
      </c>
      <c r="G7" s="95"/>
      <c r="H7" s="93"/>
    </row>
    <row r="8" spans="1:8" ht="39.950000000000003" customHeight="1">
      <c r="A8" s="90" t="s">
        <v>428</v>
      </c>
      <c r="B8" s="91" t="s">
        <v>12</v>
      </c>
      <c r="C8" s="91" t="s">
        <v>429</v>
      </c>
      <c r="D8" s="57" t="s">
        <v>22</v>
      </c>
      <c r="E8" s="58">
        <v>13</v>
      </c>
      <c r="F8" s="58">
        <v>20</v>
      </c>
      <c r="G8" s="61">
        <f t="shared" ref="G8:G35" si="0">($C$3*E8)+($C$4*F8)</f>
        <v>0</v>
      </c>
      <c r="H8" s="92" t="s">
        <v>430</v>
      </c>
    </row>
    <row r="9" spans="1:8" ht="39.950000000000003" customHeight="1">
      <c r="A9" s="90" t="s">
        <v>14</v>
      </c>
      <c r="B9" s="91" t="s">
        <v>14</v>
      </c>
      <c r="C9" s="91" t="s">
        <v>14</v>
      </c>
      <c r="D9" s="57" t="s">
        <v>172</v>
      </c>
      <c r="E9" s="58">
        <v>9.75</v>
      </c>
      <c r="F9" s="58">
        <v>15</v>
      </c>
      <c r="G9" s="61">
        <f t="shared" si="0"/>
        <v>0</v>
      </c>
      <c r="H9" s="92" t="s">
        <v>14</v>
      </c>
    </row>
    <row r="10" spans="1:8" ht="39.950000000000003" customHeight="1">
      <c r="A10" s="90" t="s">
        <v>14</v>
      </c>
      <c r="B10" s="91" t="s">
        <v>14</v>
      </c>
      <c r="C10" s="91" t="s">
        <v>14</v>
      </c>
      <c r="D10" s="57" t="s">
        <v>17</v>
      </c>
      <c r="E10" s="58">
        <v>0.65</v>
      </c>
      <c r="F10" s="58">
        <v>1</v>
      </c>
      <c r="G10" s="61">
        <f t="shared" si="0"/>
        <v>0</v>
      </c>
      <c r="H10" s="92" t="s">
        <v>14</v>
      </c>
    </row>
    <row r="11" spans="1:8" ht="39.950000000000003" customHeight="1">
      <c r="A11" s="90" t="s">
        <v>14</v>
      </c>
      <c r="B11" s="91" t="s">
        <v>14</v>
      </c>
      <c r="C11" s="91" t="s">
        <v>14</v>
      </c>
      <c r="D11" s="57" t="s">
        <v>18</v>
      </c>
      <c r="E11" s="58">
        <v>0.33</v>
      </c>
      <c r="F11" s="58">
        <v>0.5</v>
      </c>
      <c r="G11" s="61">
        <f t="shared" si="0"/>
        <v>0</v>
      </c>
      <c r="H11" s="92" t="s">
        <v>14</v>
      </c>
    </row>
    <row r="12" spans="1:8" ht="39.950000000000003" customHeight="1">
      <c r="A12" s="90"/>
      <c r="B12" s="108" t="s">
        <v>20</v>
      </c>
      <c r="C12" s="59" t="s">
        <v>21</v>
      </c>
      <c r="D12" s="57" t="s">
        <v>22</v>
      </c>
      <c r="E12" s="58">
        <v>35.75</v>
      </c>
      <c r="F12" s="58">
        <v>0</v>
      </c>
      <c r="G12" s="61">
        <f t="shared" si="0"/>
        <v>0</v>
      </c>
      <c r="H12" s="60" t="s">
        <v>23</v>
      </c>
    </row>
    <row r="13" spans="1:8" ht="39.950000000000003" customHeight="1">
      <c r="A13" s="90" t="s">
        <v>14</v>
      </c>
      <c r="B13" s="109"/>
      <c r="C13" s="91" t="s">
        <v>73</v>
      </c>
      <c r="D13" s="57" t="s">
        <v>22</v>
      </c>
      <c r="E13" s="58">
        <v>0</v>
      </c>
      <c r="F13" s="58">
        <v>50</v>
      </c>
      <c r="G13" s="61">
        <f t="shared" si="0"/>
        <v>0</v>
      </c>
      <c r="H13" s="92" t="s">
        <v>75</v>
      </c>
    </row>
    <row r="14" spans="1:8" ht="39.950000000000003" customHeight="1">
      <c r="A14" s="90" t="s">
        <v>14</v>
      </c>
      <c r="B14" s="109"/>
      <c r="C14" s="91" t="s">
        <v>14</v>
      </c>
      <c r="D14" s="57" t="s">
        <v>74</v>
      </c>
      <c r="E14" s="58">
        <v>0</v>
      </c>
      <c r="F14" s="58">
        <v>5</v>
      </c>
      <c r="G14" s="61">
        <f t="shared" si="0"/>
        <v>0</v>
      </c>
      <c r="H14" s="92" t="s">
        <v>14</v>
      </c>
    </row>
    <row r="15" spans="1:8" ht="39.950000000000003" customHeight="1">
      <c r="A15" s="90" t="s">
        <v>14</v>
      </c>
      <c r="B15" s="109"/>
      <c r="C15" s="91" t="s">
        <v>431</v>
      </c>
      <c r="D15" s="57" t="s">
        <v>334</v>
      </c>
      <c r="E15" s="58">
        <v>13</v>
      </c>
      <c r="F15" s="58">
        <v>20</v>
      </c>
      <c r="G15" s="61">
        <f t="shared" si="0"/>
        <v>0</v>
      </c>
      <c r="H15" s="92" t="s">
        <v>523</v>
      </c>
    </row>
    <row r="16" spans="1:8" ht="39.950000000000003" customHeight="1">
      <c r="A16" s="90" t="s">
        <v>14</v>
      </c>
      <c r="B16" s="109"/>
      <c r="C16" s="91" t="s">
        <v>14</v>
      </c>
      <c r="D16" s="57" t="s">
        <v>51</v>
      </c>
      <c r="E16" s="58">
        <v>1.3</v>
      </c>
      <c r="F16" s="58">
        <v>2</v>
      </c>
      <c r="G16" s="61">
        <f t="shared" si="0"/>
        <v>0</v>
      </c>
      <c r="H16" s="92" t="s">
        <v>14</v>
      </c>
    </row>
    <row r="17" spans="1:8" ht="39.950000000000003" customHeight="1">
      <c r="A17" s="90" t="s">
        <v>14</v>
      </c>
      <c r="B17" s="109"/>
      <c r="C17" s="91" t="s">
        <v>14</v>
      </c>
      <c r="D17" s="57" t="s">
        <v>83</v>
      </c>
      <c r="E17" s="58">
        <v>0.65</v>
      </c>
      <c r="F17" s="58">
        <v>1</v>
      </c>
      <c r="G17" s="61">
        <f t="shared" si="0"/>
        <v>0</v>
      </c>
      <c r="H17" s="92" t="s">
        <v>14</v>
      </c>
    </row>
    <row r="18" spans="1:8" ht="39.950000000000003" customHeight="1">
      <c r="A18" s="90" t="s">
        <v>14</v>
      </c>
      <c r="B18" s="109"/>
      <c r="C18" s="91" t="s">
        <v>14</v>
      </c>
      <c r="D18" s="57" t="s">
        <v>17</v>
      </c>
      <c r="E18" s="58">
        <v>0.33</v>
      </c>
      <c r="F18" s="58">
        <v>0.5</v>
      </c>
      <c r="G18" s="61">
        <f t="shared" si="0"/>
        <v>0</v>
      </c>
      <c r="H18" s="92" t="s">
        <v>14</v>
      </c>
    </row>
    <row r="19" spans="1:8" ht="39.950000000000003" customHeight="1">
      <c r="A19" s="90" t="s">
        <v>14</v>
      </c>
      <c r="B19" s="109"/>
      <c r="C19" s="91" t="s">
        <v>432</v>
      </c>
      <c r="D19" s="57" t="s">
        <v>433</v>
      </c>
      <c r="E19" s="58">
        <v>32.5</v>
      </c>
      <c r="F19" s="58">
        <v>50</v>
      </c>
      <c r="G19" s="61">
        <f t="shared" si="0"/>
        <v>0</v>
      </c>
      <c r="H19" s="92" t="s">
        <v>434</v>
      </c>
    </row>
    <row r="20" spans="1:8" ht="39.950000000000003" customHeight="1">
      <c r="A20" s="90" t="s">
        <v>14</v>
      </c>
      <c r="B20" s="109"/>
      <c r="C20" s="91" t="s">
        <v>14</v>
      </c>
      <c r="D20" s="57" t="s">
        <v>62</v>
      </c>
      <c r="E20" s="58">
        <v>1.62</v>
      </c>
      <c r="F20" s="58">
        <v>2.5</v>
      </c>
      <c r="G20" s="61">
        <f t="shared" si="0"/>
        <v>0</v>
      </c>
      <c r="H20" s="92" t="s">
        <v>14</v>
      </c>
    </row>
    <row r="21" spans="1:8" ht="39.950000000000003" customHeight="1">
      <c r="A21" s="90" t="s">
        <v>14</v>
      </c>
      <c r="B21" s="109"/>
      <c r="C21" s="91" t="s">
        <v>14</v>
      </c>
      <c r="D21" s="57" t="s">
        <v>86</v>
      </c>
      <c r="E21" s="58">
        <v>1.3</v>
      </c>
      <c r="F21" s="58">
        <v>2</v>
      </c>
      <c r="G21" s="61">
        <f t="shared" si="0"/>
        <v>0</v>
      </c>
      <c r="H21" s="92" t="s">
        <v>14</v>
      </c>
    </row>
    <row r="22" spans="1:8" ht="39.950000000000003" customHeight="1">
      <c r="A22" s="90" t="s">
        <v>14</v>
      </c>
      <c r="B22" s="109"/>
      <c r="C22" s="91" t="s">
        <v>14</v>
      </c>
      <c r="D22" s="57" t="s">
        <v>19</v>
      </c>
      <c r="E22" s="58">
        <v>0.65</v>
      </c>
      <c r="F22" s="58">
        <v>1</v>
      </c>
      <c r="G22" s="61">
        <f t="shared" si="0"/>
        <v>0</v>
      </c>
      <c r="H22" s="92" t="s">
        <v>14</v>
      </c>
    </row>
    <row r="23" spans="1:8" ht="39.950000000000003" customHeight="1">
      <c r="A23" s="90" t="s">
        <v>14</v>
      </c>
      <c r="B23" s="109"/>
      <c r="C23" s="91" t="s">
        <v>14</v>
      </c>
      <c r="D23" s="57" t="s">
        <v>148</v>
      </c>
      <c r="E23" s="58">
        <v>0.65</v>
      </c>
      <c r="F23" s="58">
        <v>1</v>
      </c>
      <c r="G23" s="61">
        <f t="shared" si="0"/>
        <v>0</v>
      </c>
      <c r="H23" s="92" t="s">
        <v>14</v>
      </c>
    </row>
    <row r="24" spans="1:8" ht="39.950000000000003" customHeight="1">
      <c r="A24" s="90" t="s">
        <v>14</v>
      </c>
      <c r="B24" s="109"/>
      <c r="C24" s="91" t="s">
        <v>14</v>
      </c>
      <c r="D24" s="57" t="s">
        <v>17</v>
      </c>
      <c r="E24" s="58">
        <v>0.13</v>
      </c>
      <c r="F24" s="58">
        <v>0.2</v>
      </c>
      <c r="G24" s="61">
        <f t="shared" si="0"/>
        <v>0</v>
      </c>
      <c r="H24" s="92" t="s">
        <v>14</v>
      </c>
    </row>
    <row r="25" spans="1:8" ht="39.950000000000003" customHeight="1">
      <c r="A25" s="90" t="s">
        <v>14</v>
      </c>
      <c r="B25" s="109"/>
      <c r="C25" s="91" t="s">
        <v>14</v>
      </c>
      <c r="D25" s="57" t="s">
        <v>77</v>
      </c>
      <c r="E25" s="58">
        <v>7.0000000000000007E-2</v>
      </c>
      <c r="F25" s="58">
        <v>0.1</v>
      </c>
      <c r="G25" s="61">
        <f t="shared" si="0"/>
        <v>0</v>
      </c>
      <c r="H25" s="92" t="s">
        <v>14</v>
      </c>
    </row>
    <row r="26" spans="1:8" ht="39.950000000000003" customHeight="1">
      <c r="A26" s="90" t="s">
        <v>14</v>
      </c>
      <c r="B26" s="109"/>
      <c r="C26" s="91" t="s">
        <v>435</v>
      </c>
      <c r="D26" s="57" t="s">
        <v>60</v>
      </c>
      <c r="E26" s="58">
        <v>16.25</v>
      </c>
      <c r="F26" s="58">
        <v>25</v>
      </c>
      <c r="G26" s="61">
        <f t="shared" si="0"/>
        <v>0</v>
      </c>
      <c r="H26" s="92" t="s">
        <v>553</v>
      </c>
    </row>
    <row r="27" spans="1:8" ht="39.950000000000003" customHeight="1">
      <c r="A27" s="90" t="s">
        <v>14</v>
      </c>
      <c r="B27" s="109"/>
      <c r="C27" s="91" t="s">
        <v>14</v>
      </c>
      <c r="D27" s="57" t="s">
        <v>50</v>
      </c>
      <c r="E27" s="58">
        <v>4.55</v>
      </c>
      <c r="F27" s="58">
        <v>7</v>
      </c>
      <c r="G27" s="61">
        <f t="shared" si="0"/>
        <v>0</v>
      </c>
      <c r="H27" s="92" t="s">
        <v>14</v>
      </c>
    </row>
    <row r="28" spans="1:8" ht="39.950000000000003" customHeight="1">
      <c r="A28" s="90" t="s">
        <v>14</v>
      </c>
      <c r="B28" s="109"/>
      <c r="C28" s="91" t="s">
        <v>14</v>
      </c>
      <c r="D28" s="57" t="s">
        <v>200</v>
      </c>
      <c r="E28" s="58">
        <v>4.55</v>
      </c>
      <c r="F28" s="58">
        <v>7</v>
      </c>
      <c r="G28" s="61">
        <f t="shared" si="0"/>
        <v>0</v>
      </c>
      <c r="H28" s="92" t="s">
        <v>14</v>
      </c>
    </row>
    <row r="29" spans="1:8" ht="39.950000000000003" customHeight="1">
      <c r="A29" s="90" t="s">
        <v>14</v>
      </c>
      <c r="B29" s="109"/>
      <c r="C29" s="91" t="s">
        <v>14</v>
      </c>
      <c r="D29" s="57" t="s">
        <v>26</v>
      </c>
      <c r="E29" s="58">
        <v>4.55</v>
      </c>
      <c r="F29" s="58">
        <v>7</v>
      </c>
      <c r="G29" s="61">
        <f t="shared" si="0"/>
        <v>0</v>
      </c>
      <c r="H29" s="92" t="s">
        <v>14</v>
      </c>
    </row>
    <row r="30" spans="1:8" ht="39.950000000000003" customHeight="1">
      <c r="A30" s="90" t="s">
        <v>14</v>
      </c>
      <c r="B30" s="109"/>
      <c r="C30" s="91" t="s">
        <v>14</v>
      </c>
      <c r="D30" s="57" t="s">
        <v>25</v>
      </c>
      <c r="E30" s="58">
        <v>3.25</v>
      </c>
      <c r="F30" s="58">
        <v>5</v>
      </c>
      <c r="G30" s="61">
        <f t="shared" si="0"/>
        <v>0</v>
      </c>
      <c r="H30" s="92" t="s">
        <v>14</v>
      </c>
    </row>
    <row r="31" spans="1:8" ht="39.950000000000003" customHeight="1">
      <c r="A31" s="90" t="s">
        <v>14</v>
      </c>
      <c r="B31" s="109"/>
      <c r="C31" s="91" t="s">
        <v>14</v>
      </c>
      <c r="D31" s="57" t="s">
        <v>33</v>
      </c>
      <c r="E31" s="58">
        <v>1.95</v>
      </c>
      <c r="F31" s="58">
        <v>3</v>
      </c>
      <c r="G31" s="61">
        <f t="shared" si="0"/>
        <v>0</v>
      </c>
      <c r="H31" s="92" t="s">
        <v>14</v>
      </c>
    </row>
    <row r="32" spans="1:8" ht="39.950000000000003" customHeight="1">
      <c r="A32" s="90" t="s">
        <v>14</v>
      </c>
      <c r="B32" s="109"/>
      <c r="C32" s="91" t="s">
        <v>14</v>
      </c>
      <c r="D32" s="57" t="s">
        <v>18</v>
      </c>
      <c r="E32" s="58">
        <v>0.13</v>
      </c>
      <c r="F32" s="58">
        <v>0.2</v>
      </c>
      <c r="G32" s="61">
        <f t="shared" si="0"/>
        <v>0</v>
      </c>
      <c r="H32" s="92" t="s">
        <v>14</v>
      </c>
    </row>
    <row r="33" spans="1:8" ht="39.950000000000003" customHeight="1">
      <c r="A33" s="90" t="s">
        <v>14</v>
      </c>
      <c r="B33" s="110"/>
      <c r="C33" s="59" t="s">
        <v>37</v>
      </c>
      <c r="D33" s="57" t="s">
        <v>38</v>
      </c>
      <c r="E33" s="58">
        <v>13</v>
      </c>
      <c r="F33" s="58">
        <v>20</v>
      </c>
      <c r="G33" s="61">
        <f t="shared" si="0"/>
        <v>0</v>
      </c>
      <c r="H33" s="60" t="s">
        <v>39</v>
      </c>
    </row>
    <row r="34" spans="1:8" ht="39.950000000000003" customHeight="1">
      <c r="A34" s="90" t="s">
        <v>14</v>
      </c>
      <c r="B34" s="91" t="s">
        <v>40</v>
      </c>
      <c r="C34" s="59" t="s">
        <v>134</v>
      </c>
      <c r="D34" s="57" t="s">
        <v>135</v>
      </c>
      <c r="E34" s="58">
        <v>32.5</v>
      </c>
      <c r="F34" s="58">
        <v>50</v>
      </c>
      <c r="G34" s="61">
        <f t="shared" si="0"/>
        <v>0</v>
      </c>
      <c r="H34" s="60" t="s">
        <v>39</v>
      </c>
    </row>
    <row r="35" spans="1:8" ht="39.950000000000003" customHeight="1">
      <c r="A35" s="90" t="s">
        <v>14</v>
      </c>
      <c r="B35" s="91" t="s">
        <v>14</v>
      </c>
      <c r="C35" s="59" t="s">
        <v>41</v>
      </c>
      <c r="D35" s="57" t="s">
        <v>42</v>
      </c>
      <c r="E35" s="58">
        <v>97.5</v>
      </c>
      <c r="F35" s="58">
        <v>150</v>
      </c>
      <c r="G35" s="61">
        <f t="shared" si="0"/>
        <v>0</v>
      </c>
      <c r="H35" s="60" t="s">
        <v>39</v>
      </c>
    </row>
  </sheetData>
  <sheetProtection formatRows="0" insertRows="0" deleteRows="0"/>
  <mergeCells count="28">
    <mergeCell ref="A1:H1"/>
    <mergeCell ref="A2:C2"/>
    <mergeCell ref="D2:G2"/>
    <mergeCell ref="H2:H4"/>
    <mergeCell ref="A3:B3"/>
    <mergeCell ref="D3:G4"/>
    <mergeCell ref="A4:B4"/>
    <mergeCell ref="H6:H7"/>
    <mergeCell ref="A8:A35"/>
    <mergeCell ref="B8:B11"/>
    <mergeCell ref="C8:C11"/>
    <mergeCell ref="H8:H11"/>
    <mergeCell ref="C13:C14"/>
    <mergeCell ref="H13:H14"/>
    <mergeCell ref="C15:C18"/>
    <mergeCell ref="H15:H18"/>
    <mergeCell ref="A6:A7"/>
    <mergeCell ref="B6:B7"/>
    <mergeCell ref="C6:C7"/>
    <mergeCell ref="D6:D7"/>
    <mergeCell ref="E6:F6"/>
    <mergeCell ref="G6:G7"/>
    <mergeCell ref="C19:C25"/>
    <mergeCell ref="H19:H25"/>
    <mergeCell ref="C26:C32"/>
    <mergeCell ref="H26:H32"/>
    <mergeCell ref="B34:B35"/>
    <mergeCell ref="B12:B3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 지정된 범위</vt:lpstr>
      </vt:variant>
      <vt:variant>
        <vt:i4>23</vt:i4>
      </vt:variant>
    </vt:vector>
  </HeadingPairs>
  <TitlesOfParts>
    <vt:vector size="46" baseType="lpstr">
      <vt:lpstr>오전죽식형 보존식라벨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'오전죽식형 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2025-09-09T09:03:47Z</cp:lastPrinted>
  <dcterms:created xsi:type="dcterms:W3CDTF">2025-08-06T00:22:05Z</dcterms:created>
  <dcterms:modified xsi:type="dcterms:W3CDTF">2025-09-12T06:51:06Z</dcterms:modified>
</cp:coreProperties>
</file>